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弓形虫-【2023-2024攻关课题】\顶质体-董辉-课题论文最后阶段-eLife稿件\eLife\最后投稿-材料-20231026\修改稿-HD\Source Data\"/>
    </mc:Choice>
  </mc:AlternateContent>
  <bookViews>
    <workbookView xWindow="3705" yWindow="1215" windowWidth="29895" windowHeight="18780" activeTab="4"/>
  </bookViews>
  <sheets>
    <sheet name="Figure3C" sheetId="1" r:id="rId1"/>
    <sheet name="Figure3D-E" sheetId="2" r:id="rId2"/>
    <sheet name="Figure3F" sheetId="3" r:id="rId3"/>
    <sheet name="Figure3G" sheetId="4" r:id="rId4"/>
    <sheet name="Figure3H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2" i="5" l="1"/>
  <c r="U32" i="5"/>
  <c r="T33" i="5"/>
  <c r="U33" i="5"/>
  <c r="T34" i="5"/>
  <c r="U34" i="5"/>
  <c r="T35" i="5"/>
  <c r="U35" i="5"/>
  <c r="T36" i="5"/>
  <c r="U36" i="5"/>
  <c r="T37" i="5"/>
  <c r="U37" i="5"/>
  <c r="T38" i="5"/>
  <c r="U38" i="5"/>
  <c r="T39" i="5"/>
  <c r="U39" i="5"/>
  <c r="T40" i="5"/>
  <c r="U40" i="5"/>
  <c r="T41" i="5"/>
  <c r="U41" i="5"/>
  <c r="T42" i="5"/>
  <c r="U42" i="5"/>
  <c r="T31" i="5"/>
  <c r="U31" i="5"/>
  <c r="K168" i="3" l="1"/>
  <c r="T167" i="3" s="1"/>
  <c r="J168" i="3"/>
  <c r="S165" i="3" s="1"/>
  <c r="I168" i="3"/>
  <c r="H168" i="3"/>
  <c r="Q167" i="3" s="1"/>
  <c r="G168" i="3"/>
  <c r="P165" i="3" s="1"/>
  <c r="F168" i="3"/>
  <c r="O167" i="3" s="1"/>
  <c r="E168" i="3"/>
  <c r="N166" i="3" s="1"/>
  <c r="D168" i="3"/>
  <c r="M165" i="3" s="1"/>
  <c r="C168" i="3"/>
  <c r="R167" i="3"/>
  <c r="P167" i="3"/>
  <c r="N167" i="3"/>
  <c r="M167" i="3"/>
  <c r="L167" i="3"/>
  <c r="T166" i="3"/>
  <c r="R166" i="3"/>
  <c r="O166" i="3"/>
  <c r="M166" i="3"/>
  <c r="L166" i="3"/>
  <c r="T165" i="3"/>
  <c r="R165" i="3"/>
  <c r="Q165" i="3"/>
  <c r="O165" i="3"/>
  <c r="L165" i="3"/>
  <c r="T164" i="3"/>
  <c r="S164" i="3"/>
  <c r="R164" i="3"/>
  <c r="Q164" i="3"/>
  <c r="P164" i="3"/>
  <c r="O164" i="3"/>
  <c r="N164" i="3"/>
  <c r="M164" i="3"/>
  <c r="L164" i="3"/>
  <c r="K161" i="3"/>
  <c r="J161" i="3"/>
  <c r="I161" i="3"/>
  <c r="R158" i="3" s="1"/>
  <c r="H161" i="3"/>
  <c r="Q160" i="3" s="1"/>
  <c r="G161" i="3"/>
  <c r="P158" i="3" s="1"/>
  <c r="F161" i="3"/>
  <c r="E161" i="3"/>
  <c r="N160" i="3" s="1"/>
  <c r="D161" i="3"/>
  <c r="M158" i="3" s="1"/>
  <c r="C161" i="3"/>
  <c r="T160" i="3"/>
  <c r="S160" i="3"/>
  <c r="O160" i="3"/>
  <c r="M160" i="3"/>
  <c r="L160" i="3"/>
  <c r="T159" i="3"/>
  <c r="S159" i="3"/>
  <c r="Q159" i="3"/>
  <c r="O159" i="3"/>
  <c r="L159" i="3"/>
  <c r="T158" i="3"/>
  <c r="S158" i="3"/>
  <c r="Q158" i="3"/>
  <c r="O158" i="3"/>
  <c r="N158" i="3"/>
  <c r="L158" i="3"/>
  <c r="T157" i="3"/>
  <c r="S157" i="3"/>
  <c r="Q157" i="3"/>
  <c r="P157" i="3"/>
  <c r="O157" i="3"/>
  <c r="N157" i="3"/>
  <c r="M157" i="3"/>
  <c r="L157" i="3"/>
  <c r="K154" i="3"/>
  <c r="T152" i="3" s="1"/>
  <c r="J154" i="3"/>
  <c r="S151" i="3" s="1"/>
  <c r="I154" i="3"/>
  <c r="R152" i="3" s="1"/>
  <c r="H154" i="3"/>
  <c r="G154" i="3"/>
  <c r="F154" i="3"/>
  <c r="O151" i="3" s="1"/>
  <c r="E154" i="3"/>
  <c r="N153" i="3" s="1"/>
  <c r="D154" i="3"/>
  <c r="M151" i="3" s="1"/>
  <c r="C154" i="3"/>
  <c r="T153" i="3"/>
  <c r="S153" i="3"/>
  <c r="Q153" i="3"/>
  <c r="P153" i="3"/>
  <c r="L153" i="3"/>
  <c r="S152" i="3"/>
  <c r="Q152" i="3"/>
  <c r="P152" i="3"/>
  <c r="N152" i="3"/>
  <c r="L152" i="3"/>
  <c r="R151" i="3"/>
  <c r="Q151" i="3"/>
  <c r="P151" i="3"/>
  <c r="N151" i="3"/>
  <c r="L151" i="3"/>
  <c r="T150" i="3"/>
  <c r="S150" i="3"/>
  <c r="R150" i="3"/>
  <c r="Q150" i="3"/>
  <c r="P150" i="3"/>
  <c r="O150" i="3"/>
  <c r="N150" i="3"/>
  <c r="M150" i="3"/>
  <c r="L150" i="3"/>
  <c r="K147" i="3"/>
  <c r="T146" i="3" s="1"/>
  <c r="J147" i="3"/>
  <c r="S144" i="3" s="1"/>
  <c r="I147" i="3"/>
  <c r="H147" i="3"/>
  <c r="Q145" i="3" s="1"/>
  <c r="G147" i="3"/>
  <c r="P144" i="3" s="1"/>
  <c r="F147" i="3"/>
  <c r="O145" i="3" s="1"/>
  <c r="E147" i="3"/>
  <c r="D147" i="3"/>
  <c r="C147" i="3"/>
  <c r="L144" i="3" s="1"/>
  <c r="S146" i="3"/>
  <c r="R146" i="3"/>
  <c r="Q146" i="3"/>
  <c r="P146" i="3"/>
  <c r="N146" i="3"/>
  <c r="M146" i="3"/>
  <c r="R145" i="3"/>
  <c r="P145" i="3"/>
  <c r="N145" i="3"/>
  <c r="M145" i="3"/>
  <c r="T144" i="3"/>
  <c r="R144" i="3"/>
  <c r="O144" i="3"/>
  <c r="N144" i="3"/>
  <c r="M144" i="3"/>
  <c r="T143" i="3"/>
  <c r="S143" i="3"/>
  <c r="R143" i="3"/>
  <c r="Q143" i="3"/>
  <c r="P143" i="3"/>
  <c r="O143" i="3"/>
  <c r="N143" i="3"/>
  <c r="M143" i="3"/>
  <c r="L143" i="3"/>
  <c r="K140" i="3"/>
  <c r="T139" i="3" s="1"/>
  <c r="J140" i="3"/>
  <c r="S137" i="3" s="1"/>
  <c r="I140" i="3"/>
  <c r="H140" i="3"/>
  <c r="Q139" i="3" s="1"/>
  <c r="G140" i="3"/>
  <c r="P137" i="3" s="1"/>
  <c r="F140" i="3"/>
  <c r="E140" i="3"/>
  <c r="N138" i="3" s="1"/>
  <c r="D140" i="3"/>
  <c r="M137" i="3" s="1"/>
  <c r="C140" i="3"/>
  <c r="L138" i="3" s="1"/>
  <c r="R139" i="3"/>
  <c r="P139" i="3"/>
  <c r="O139" i="3"/>
  <c r="N139" i="3"/>
  <c r="M139" i="3"/>
  <c r="T138" i="3"/>
  <c r="R138" i="3"/>
  <c r="O138" i="3"/>
  <c r="M138" i="3"/>
  <c r="T137" i="3"/>
  <c r="R137" i="3"/>
  <c r="Q137" i="3"/>
  <c r="O137" i="3"/>
  <c r="L137" i="3"/>
  <c r="T136" i="3"/>
  <c r="S136" i="3"/>
  <c r="R136" i="3"/>
  <c r="Q136" i="3"/>
  <c r="P136" i="3"/>
  <c r="O136" i="3"/>
  <c r="N136" i="3"/>
  <c r="M136" i="3"/>
  <c r="L136" i="3"/>
  <c r="K133" i="3"/>
  <c r="J133" i="3"/>
  <c r="I133" i="3"/>
  <c r="R130" i="3" s="1"/>
  <c r="H133" i="3"/>
  <c r="Q132" i="3" s="1"/>
  <c r="G133" i="3"/>
  <c r="P130" i="3" s="1"/>
  <c r="F133" i="3"/>
  <c r="E133" i="3"/>
  <c r="N132" i="3" s="1"/>
  <c r="D133" i="3"/>
  <c r="M131" i="3" s="1"/>
  <c r="C133" i="3"/>
  <c r="T132" i="3"/>
  <c r="S132" i="3"/>
  <c r="O132" i="3"/>
  <c r="M132" i="3"/>
  <c r="L132" i="3"/>
  <c r="T131" i="3"/>
  <c r="S131" i="3"/>
  <c r="Q131" i="3"/>
  <c r="O131" i="3"/>
  <c r="L131" i="3"/>
  <c r="T130" i="3"/>
  <c r="S130" i="3"/>
  <c r="Q130" i="3"/>
  <c r="O130" i="3"/>
  <c r="N130" i="3"/>
  <c r="M130" i="3"/>
  <c r="L130" i="3"/>
  <c r="T129" i="3"/>
  <c r="S129" i="3"/>
  <c r="R129" i="3"/>
  <c r="Q129" i="3"/>
  <c r="P129" i="3"/>
  <c r="O129" i="3"/>
  <c r="N129" i="3"/>
  <c r="M129" i="3"/>
  <c r="L129" i="3"/>
  <c r="K126" i="3"/>
  <c r="T124" i="3" s="1"/>
  <c r="J126" i="3"/>
  <c r="S123" i="3" s="1"/>
  <c r="I126" i="3"/>
  <c r="R124" i="3" s="1"/>
  <c r="H126" i="3"/>
  <c r="G126" i="3"/>
  <c r="F126" i="3"/>
  <c r="O123" i="3" s="1"/>
  <c r="E126" i="3"/>
  <c r="N125" i="3" s="1"/>
  <c r="D126" i="3"/>
  <c r="M123" i="3" s="1"/>
  <c r="C126" i="3"/>
  <c r="T125" i="3"/>
  <c r="S125" i="3"/>
  <c r="Q125" i="3"/>
  <c r="P125" i="3"/>
  <c r="L125" i="3"/>
  <c r="S124" i="3"/>
  <c r="Q124" i="3"/>
  <c r="P124" i="3"/>
  <c r="N124" i="3"/>
  <c r="L124" i="3"/>
  <c r="R123" i="3"/>
  <c r="Q123" i="3"/>
  <c r="P123" i="3"/>
  <c r="N123" i="3"/>
  <c r="L123" i="3"/>
  <c r="T122" i="3"/>
  <c r="S122" i="3"/>
  <c r="R122" i="3"/>
  <c r="Q122" i="3"/>
  <c r="P122" i="3"/>
  <c r="O122" i="3"/>
  <c r="N122" i="3"/>
  <c r="M122" i="3"/>
  <c r="L122" i="3"/>
  <c r="K119" i="3"/>
  <c r="T118" i="3" s="1"/>
  <c r="J119" i="3"/>
  <c r="S117" i="3" s="1"/>
  <c r="I119" i="3"/>
  <c r="H119" i="3"/>
  <c r="Q117" i="3" s="1"/>
  <c r="G119" i="3"/>
  <c r="P116" i="3" s="1"/>
  <c r="F119" i="3"/>
  <c r="O117" i="3" s="1"/>
  <c r="E119" i="3"/>
  <c r="D119" i="3"/>
  <c r="C119" i="3"/>
  <c r="L116" i="3" s="1"/>
  <c r="S118" i="3"/>
  <c r="R118" i="3"/>
  <c r="Q118" i="3"/>
  <c r="P118" i="3"/>
  <c r="N118" i="3"/>
  <c r="M118" i="3"/>
  <c r="R117" i="3"/>
  <c r="P117" i="3"/>
  <c r="N117" i="3"/>
  <c r="M117" i="3"/>
  <c r="T116" i="3"/>
  <c r="S116" i="3"/>
  <c r="R116" i="3"/>
  <c r="O116" i="3"/>
  <c r="N116" i="3"/>
  <c r="M116" i="3"/>
  <c r="T115" i="3"/>
  <c r="S115" i="3"/>
  <c r="R115" i="3"/>
  <c r="Q115" i="3"/>
  <c r="P115" i="3"/>
  <c r="O115" i="3"/>
  <c r="N115" i="3"/>
  <c r="M115" i="3"/>
  <c r="K112" i="3"/>
  <c r="T111" i="3" s="1"/>
  <c r="J112" i="3"/>
  <c r="S109" i="3" s="1"/>
  <c r="I112" i="3"/>
  <c r="H112" i="3"/>
  <c r="Q111" i="3" s="1"/>
  <c r="G112" i="3"/>
  <c r="P110" i="3" s="1"/>
  <c r="F112" i="3"/>
  <c r="E112" i="3"/>
  <c r="N110" i="3" s="1"/>
  <c r="D112" i="3"/>
  <c r="M109" i="3" s="1"/>
  <c r="C112" i="3"/>
  <c r="L110" i="3" s="1"/>
  <c r="R111" i="3"/>
  <c r="P111" i="3"/>
  <c r="O111" i="3"/>
  <c r="N111" i="3"/>
  <c r="M111" i="3"/>
  <c r="T110" i="3"/>
  <c r="R110" i="3"/>
  <c r="O110" i="3"/>
  <c r="M110" i="3"/>
  <c r="T109" i="3"/>
  <c r="R109" i="3"/>
  <c r="Q109" i="3"/>
  <c r="P109" i="3"/>
  <c r="O109" i="3"/>
  <c r="L109" i="3"/>
  <c r="T108" i="3"/>
  <c r="S108" i="3"/>
  <c r="R108" i="3"/>
  <c r="Q108" i="3"/>
  <c r="P108" i="3"/>
  <c r="O108" i="3"/>
  <c r="N108" i="3"/>
  <c r="M108" i="3"/>
  <c r="L108" i="3"/>
  <c r="K105" i="3"/>
  <c r="J105" i="3"/>
  <c r="I105" i="3"/>
  <c r="R102" i="3" s="1"/>
  <c r="H105" i="3"/>
  <c r="Q104" i="3" s="1"/>
  <c r="G105" i="3"/>
  <c r="P102" i="3" s="1"/>
  <c r="F105" i="3"/>
  <c r="O102" i="3" s="1"/>
  <c r="E105" i="3"/>
  <c r="N104" i="3" s="1"/>
  <c r="D105" i="3"/>
  <c r="M103" i="3" s="1"/>
  <c r="C105" i="3"/>
  <c r="T104" i="3"/>
  <c r="S104" i="3"/>
  <c r="O104" i="3"/>
  <c r="M104" i="3"/>
  <c r="L104" i="3"/>
  <c r="T103" i="3"/>
  <c r="S103" i="3"/>
  <c r="Q103" i="3"/>
  <c r="O103" i="3"/>
  <c r="L103" i="3"/>
  <c r="T102" i="3"/>
  <c r="S102" i="3"/>
  <c r="Q102" i="3"/>
  <c r="N102" i="3"/>
  <c r="M102" i="3"/>
  <c r="L102" i="3"/>
  <c r="T101" i="3"/>
  <c r="S101" i="3"/>
  <c r="Q101" i="3"/>
  <c r="P101" i="3"/>
  <c r="O101" i="3"/>
  <c r="N101" i="3"/>
  <c r="M101" i="3"/>
  <c r="L101" i="3"/>
  <c r="K98" i="3"/>
  <c r="T96" i="3" s="1"/>
  <c r="J98" i="3"/>
  <c r="S95" i="3" s="1"/>
  <c r="I98" i="3"/>
  <c r="R96" i="3" s="1"/>
  <c r="H98" i="3"/>
  <c r="G98" i="3"/>
  <c r="F98" i="3"/>
  <c r="O95" i="3" s="1"/>
  <c r="E98" i="3"/>
  <c r="N97" i="3" s="1"/>
  <c r="D98" i="3"/>
  <c r="M95" i="3" s="1"/>
  <c r="C98" i="3"/>
  <c r="L95" i="3" s="1"/>
  <c r="T97" i="3"/>
  <c r="S97" i="3"/>
  <c r="Q97" i="3"/>
  <c r="P97" i="3"/>
  <c r="L97" i="3"/>
  <c r="S96" i="3"/>
  <c r="Q96" i="3"/>
  <c r="P96" i="3"/>
  <c r="N96" i="3"/>
  <c r="L96" i="3"/>
  <c r="R95" i="3"/>
  <c r="Q95" i="3"/>
  <c r="P95" i="3"/>
  <c r="N95" i="3"/>
  <c r="T94" i="3"/>
  <c r="S94" i="3"/>
  <c r="R94" i="3"/>
  <c r="Q94" i="3"/>
  <c r="P94" i="3"/>
  <c r="N94" i="3"/>
  <c r="M94" i="3"/>
  <c r="L94" i="3"/>
  <c r="K91" i="3"/>
  <c r="T90" i="3" s="1"/>
  <c r="J91" i="3"/>
  <c r="S89" i="3" s="1"/>
  <c r="I91" i="3"/>
  <c r="H91" i="3"/>
  <c r="Q89" i="3" s="1"/>
  <c r="G91" i="3"/>
  <c r="P88" i="3" s="1"/>
  <c r="F91" i="3"/>
  <c r="O89" i="3" s="1"/>
  <c r="E91" i="3"/>
  <c r="D91" i="3"/>
  <c r="C91" i="3"/>
  <c r="L88" i="3" s="1"/>
  <c r="S90" i="3"/>
  <c r="R90" i="3"/>
  <c r="Q90" i="3"/>
  <c r="P90" i="3"/>
  <c r="N90" i="3"/>
  <c r="M90" i="3"/>
  <c r="R89" i="3"/>
  <c r="P89" i="3"/>
  <c r="N89" i="3"/>
  <c r="M89" i="3"/>
  <c r="T88" i="3"/>
  <c r="S88" i="3"/>
  <c r="R88" i="3"/>
  <c r="O88" i="3"/>
  <c r="N88" i="3"/>
  <c r="M88" i="3"/>
  <c r="T87" i="3"/>
  <c r="S87" i="3"/>
  <c r="R87" i="3"/>
  <c r="Q87" i="3"/>
  <c r="P87" i="3"/>
  <c r="O87" i="3"/>
  <c r="N87" i="3"/>
  <c r="M87" i="3"/>
  <c r="L87" i="3"/>
  <c r="K84" i="3"/>
  <c r="T83" i="3" s="1"/>
  <c r="J84" i="3"/>
  <c r="S81" i="3" s="1"/>
  <c r="I84" i="3"/>
  <c r="R81" i="3" s="1"/>
  <c r="H84" i="3"/>
  <c r="Q83" i="3" s="1"/>
  <c r="G84" i="3"/>
  <c r="P82" i="3" s="1"/>
  <c r="F84" i="3"/>
  <c r="E84" i="3"/>
  <c r="N82" i="3" s="1"/>
  <c r="D84" i="3"/>
  <c r="M83" i="3" s="1"/>
  <c r="C84" i="3"/>
  <c r="L82" i="3" s="1"/>
  <c r="R83" i="3"/>
  <c r="P83" i="3"/>
  <c r="O83" i="3"/>
  <c r="N83" i="3"/>
  <c r="T82" i="3"/>
  <c r="R82" i="3"/>
  <c r="O82" i="3"/>
  <c r="M82" i="3"/>
  <c r="T81" i="3"/>
  <c r="Q81" i="3"/>
  <c r="P81" i="3"/>
  <c r="O81" i="3"/>
  <c r="L81" i="3"/>
  <c r="T80" i="3"/>
  <c r="S80" i="3"/>
  <c r="R80" i="3"/>
  <c r="Q80" i="3"/>
  <c r="P80" i="3"/>
  <c r="O80" i="3"/>
  <c r="N80" i="3"/>
  <c r="M80" i="3"/>
  <c r="L80" i="3"/>
  <c r="K77" i="3"/>
  <c r="J77" i="3"/>
  <c r="I77" i="3"/>
  <c r="R74" i="3" s="1"/>
  <c r="H77" i="3"/>
  <c r="Q76" i="3" s="1"/>
  <c r="G77" i="3"/>
  <c r="P74" i="3" s="1"/>
  <c r="F77" i="3"/>
  <c r="O74" i="3" s="1"/>
  <c r="E77" i="3"/>
  <c r="N76" i="3" s="1"/>
  <c r="D77" i="3"/>
  <c r="M75" i="3" s="1"/>
  <c r="C77" i="3"/>
  <c r="T76" i="3"/>
  <c r="S76" i="3"/>
  <c r="O76" i="3"/>
  <c r="M76" i="3"/>
  <c r="L76" i="3"/>
  <c r="T75" i="3"/>
  <c r="S75" i="3"/>
  <c r="Q75" i="3"/>
  <c r="O75" i="3"/>
  <c r="L75" i="3"/>
  <c r="T74" i="3"/>
  <c r="S74" i="3"/>
  <c r="Q74" i="3"/>
  <c r="N74" i="3"/>
  <c r="M74" i="3"/>
  <c r="L74" i="3"/>
  <c r="T73" i="3"/>
  <c r="S73" i="3"/>
  <c r="R73" i="3"/>
  <c r="Q73" i="3"/>
  <c r="P73" i="3"/>
  <c r="O73" i="3"/>
  <c r="N73" i="3"/>
  <c r="M73" i="3"/>
  <c r="L73" i="3"/>
  <c r="K70" i="3"/>
  <c r="T68" i="3" s="1"/>
  <c r="J70" i="3"/>
  <c r="S69" i="3" s="1"/>
  <c r="I70" i="3"/>
  <c r="R68" i="3" s="1"/>
  <c r="H70" i="3"/>
  <c r="G70" i="3"/>
  <c r="F70" i="3"/>
  <c r="O67" i="3" s="1"/>
  <c r="E70" i="3"/>
  <c r="N69" i="3" s="1"/>
  <c r="D70" i="3"/>
  <c r="M67" i="3" s="1"/>
  <c r="C70" i="3"/>
  <c r="L67" i="3" s="1"/>
  <c r="T69" i="3"/>
  <c r="Q69" i="3"/>
  <c r="P69" i="3"/>
  <c r="L69" i="3"/>
  <c r="S68" i="3"/>
  <c r="Q68" i="3"/>
  <c r="P68" i="3"/>
  <c r="N68" i="3"/>
  <c r="L68" i="3"/>
  <c r="R67" i="3"/>
  <c r="Q67" i="3"/>
  <c r="P67" i="3"/>
  <c r="N67" i="3"/>
  <c r="T66" i="3"/>
  <c r="S66" i="3"/>
  <c r="R66" i="3"/>
  <c r="Q66" i="3"/>
  <c r="P66" i="3"/>
  <c r="O66" i="3"/>
  <c r="N66" i="3"/>
  <c r="M66" i="3"/>
  <c r="L66" i="3"/>
  <c r="K63" i="3"/>
  <c r="T62" i="3" s="1"/>
  <c r="J63" i="3"/>
  <c r="S61" i="3" s="1"/>
  <c r="I63" i="3"/>
  <c r="H63" i="3"/>
  <c r="Q61" i="3" s="1"/>
  <c r="G63" i="3"/>
  <c r="P62" i="3" s="1"/>
  <c r="F63" i="3"/>
  <c r="O61" i="3" s="1"/>
  <c r="E63" i="3"/>
  <c r="D63" i="3"/>
  <c r="C63" i="3"/>
  <c r="L60" i="3" s="1"/>
  <c r="S62" i="3"/>
  <c r="R62" i="3"/>
  <c r="Q62" i="3"/>
  <c r="N62" i="3"/>
  <c r="M62" i="3"/>
  <c r="R61" i="3"/>
  <c r="P61" i="3"/>
  <c r="N61" i="3"/>
  <c r="M61" i="3"/>
  <c r="T60" i="3"/>
  <c r="S60" i="3"/>
  <c r="R60" i="3"/>
  <c r="O60" i="3"/>
  <c r="N60" i="3"/>
  <c r="M60" i="3"/>
  <c r="T59" i="3"/>
  <c r="S59" i="3"/>
  <c r="R59" i="3"/>
  <c r="Q59" i="3"/>
  <c r="P59" i="3"/>
  <c r="O59" i="3"/>
  <c r="N59" i="3"/>
  <c r="M59" i="3"/>
  <c r="L59" i="3"/>
  <c r="K56" i="3"/>
  <c r="T55" i="3" s="1"/>
  <c r="J56" i="3"/>
  <c r="S53" i="3" s="1"/>
  <c r="I56" i="3"/>
  <c r="R53" i="3" s="1"/>
  <c r="H56" i="3"/>
  <c r="Q55" i="3" s="1"/>
  <c r="G56" i="3"/>
  <c r="P54" i="3" s="1"/>
  <c r="F56" i="3"/>
  <c r="E56" i="3"/>
  <c r="N54" i="3" s="1"/>
  <c r="D56" i="3"/>
  <c r="M55" i="3" s="1"/>
  <c r="C56" i="3"/>
  <c r="L54" i="3" s="1"/>
  <c r="R55" i="3"/>
  <c r="P55" i="3"/>
  <c r="O55" i="3"/>
  <c r="N55" i="3"/>
  <c r="T54" i="3"/>
  <c r="R54" i="3"/>
  <c r="O54" i="3"/>
  <c r="M54" i="3"/>
  <c r="T53" i="3"/>
  <c r="Q53" i="3"/>
  <c r="P53" i="3"/>
  <c r="O53" i="3"/>
  <c r="L53" i="3"/>
  <c r="T52" i="3"/>
  <c r="S52" i="3"/>
  <c r="R52" i="3"/>
  <c r="Q52" i="3"/>
  <c r="P52" i="3"/>
  <c r="O52" i="3"/>
  <c r="N52" i="3"/>
  <c r="M52" i="3"/>
  <c r="L52" i="3"/>
  <c r="K49" i="3"/>
  <c r="J49" i="3"/>
  <c r="I49" i="3"/>
  <c r="R46" i="3" s="1"/>
  <c r="H49" i="3"/>
  <c r="Q48" i="3" s="1"/>
  <c r="G49" i="3"/>
  <c r="P46" i="3" s="1"/>
  <c r="F49" i="3"/>
  <c r="O46" i="3" s="1"/>
  <c r="E49" i="3"/>
  <c r="N48" i="3" s="1"/>
  <c r="D49" i="3"/>
  <c r="M47" i="3" s="1"/>
  <c r="C49" i="3"/>
  <c r="T48" i="3"/>
  <c r="S48" i="3"/>
  <c r="O48" i="3"/>
  <c r="M48" i="3"/>
  <c r="L48" i="3"/>
  <c r="T47" i="3"/>
  <c r="S47" i="3"/>
  <c r="Q47" i="3"/>
  <c r="O47" i="3"/>
  <c r="L47" i="3"/>
  <c r="T46" i="3"/>
  <c r="S46" i="3"/>
  <c r="Q46" i="3"/>
  <c r="N46" i="3"/>
  <c r="M46" i="3"/>
  <c r="L46" i="3"/>
  <c r="T45" i="3"/>
  <c r="S45" i="3"/>
  <c r="Q45" i="3"/>
  <c r="P45" i="3"/>
  <c r="O45" i="3"/>
  <c r="N45" i="3"/>
  <c r="M45" i="3"/>
  <c r="L45" i="3"/>
  <c r="K42" i="3"/>
  <c r="T40" i="3" s="1"/>
  <c r="J42" i="3"/>
  <c r="S41" i="3" s="1"/>
  <c r="I42" i="3"/>
  <c r="R40" i="3" s="1"/>
  <c r="H42" i="3"/>
  <c r="G42" i="3"/>
  <c r="F42" i="3"/>
  <c r="O39" i="3" s="1"/>
  <c r="E42" i="3"/>
  <c r="N41" i="3" s="1"/>
  <c r="D42" i="3"/>
  <c r="M39" i="3" s="1"/>
  <c r="C42" i="3"/>
  <c r="L39" i="3" s="1"/>
  <c r="T41" i="3"/>
  <c r="Q41" i="3"/>
  <c r="P41" i="3"/>
  <c r="L41" i="3"/>
  <c r="S40" i="3"/>
  <c r="Q40" i="3"/>
  <c r="P40" i="3"/>
  <c r="N40" i="3"/>
  <c r="L40" i="3"/>
  <c r="R39" i="3"/>
  <c r="Q39" i="3"/>
  <c r="P39" i="3"/>
  <c r="N39" i="3"/>
  <c r="T38" i="3"/>
  <c r="S38" i="3"/>
  <c r="R38" i="3"/>
  <c r="Q38" i="3"/>
  <c r="P38" i="3"/>
  <c r="N38" i="3"/>
  <c r="M38" i="3"/>
  <c r="L38" i="3"/>
  <c r="K35" i="3"/>
  <c r="T34" i="3" s="1"/>
  <c r="J35" i="3"/>
  <c r="S33" i="3" s="1"/>
  <c r="I35" i="3"/>
  <c r="H35" i="3"/>
  <c r="Q33" i="3" s="1"/>
  <c r="G35" i="3"/>
  <c r="P34" i="3" s="1"/>
  <c r="F35" i="3"/>
  <c r="O33" i="3" s="1"/>
  <c r="E35" i="3"/>
  <c r="D35" i="3"/>
  <c r="C35" i="3"/>
  <c r="L32" i="3" s="1"/>
  <c r="S34" i="3"/>
  <c r="R34" i="3"/>
  <c r="Q34" i="3"/>
  <c r="N34" i="3"/>
  <c r="M34" i="3"/>
  <c r="R33" i="3"/>
  <c r="P33" i="3"/>
  <c r="N33" i="3"/>
  <c r="M33" i="3"/>
  <c r="T32" i="3"/>
  <c r="S32" i="3"/>
  <c r="R32" i="3"/>
  <c r="O32" i="3"/>
  <c r="N32" i="3"/>
  <c r="M32" i="3"/>
  <c r="T31" i="3"/>
  <c r="S31" i="3"/>
  <c r="R31" i="3"/>
  <c r="Q31" i="3"/>
  <c r="P31" i="3"/>
  <c r="O31" i="3"/>
  <c r="N31" i="3"/>
  <c r="M31" i="3"/>
  <c r="L31" i="3"/>
  <c r="K28" i="3"/>
  <c r="T27" i="3" s="1"/>
  <c r="J28" i="3"/>
  <c r="S25" i="3" s="1"/>
  <c r="I28" i="3"/>
  <c r="R25" i="3" s="1"/>
  <c r="H28" i="3"/>
  <c r="Q27" i="3" s="1"/>
  <c r="G28" i="3"/>
  <c r="P26" i="3" s="1"/>
  <c r="F28" i="3"/>
  <c r="E28" i="3"/>
  <c r="N26" i="3" s="1"/>
  <c r="D28" i="3"/>
  <c r="M27" i="3" s="1"/>
  <c r="C28" i="3"/>
  <c r="L26" i="3" s="1"/>
  <c r="R27" i="3"/>
  <c r="P27" i="3"/>
  <c r="O27" i="3"/>
  <c r="N27" i="3"/>
  <c r="T26" i="3"/>
  <c r="R26" i="3"/>
  <c r="O26" i="3"/>
  <c r="M26" i="3"/>
  <c r="T25" i="3"/>
  <c r="Q25" i="3"/>
  <c r="P25" i="3"/>
  <c r="O25" i="3"/>
  <c r="L25" i="3"/>
  <c r="T24" i="3"/>
  <c r="S24" i="3"/>
  <c r="R24" i="3"/>
  <c r="Q24" i="3"/>
  <c r="P24" i="3"/>
  <c r="O24" i="3"/>
  <c r="N24" i="3"/>
  <c r="M24" i="3"/>
  <c r="L24" i="3"/>
  <c r="K21" i="3"/>
  <c r="J21" i="3"/>
  <c r="I21" i="3"/>
  <c r="R18" i="3" s="1"/>
  <c r="H21" i="3"/>
  <c r="Q20" i="3" s="1"/>
  <c r="G21" i="3"/>
  <c r="P17" i="3" s="1"/>
  <c r="F21" i="3"/>
  <c r="O18" i="3" s="1"/>
  <c r="E21" i="3"/>
  <c r="N20" i="3" s="1"/>
  <c r="D21" i="3"/>
  <c r="M19" i="3" s="1"/>
  <c r="C21" i="3"/>
  <c r="T20" i="3"/>
  <c r="S20" i="3"/>
  <c r="O20" i="3"/>
  <c r="M20" i="3"/>
  <c r="L20" i="3"/>
  <c r="T19" i="3"/>
  <c r="S19" i="3"/>
  <c r="Q19" i="3"/>
  <c r="O19" i="3"/>
  <c r="L19" i="3"/>
  <c r="T18" i="3"/>
  <c r="S18" i="3"/>
  <c r="Q18" i="3"/>
  <c r="N18" i="3"/>
  <c r="M18" i="3"/>
  <c r="L18" i="3"/>
  <c r="T17" i="3"/>
  <c r="S17" i="3"/>
  <c r="R17" i="3"/>
  <c r="Q17" i="3"/>
  <c r="O17" i="3"/>
  <c r="N17" i="3"/>
  <c r="M17" i="3"/>
  <c r="L17" i="3"/>
  <c r="K14" i="3"/>
  <c r="T12" i="3" s="1"/>
  <c r="J14" i="3"/>
  <c r="S13" i="3" s="1"/>
  <c r="I14" i="3"/>
  <c r="R12" i="3" s="1"/>
  <c r="H14" i="3"/>
  <c r="G14" i="3"/>
  <c r="F14" i="3"/>
  <c r="O11" i="3" s="1"/>
  <c r="E14" i="3"/>
  <c r="N13" i="3" s="1"/>
  <c r="D14" i="3"/>
  <c r="M10" i="3" s="1"/>
  <c r="C14" i="3"/>
  <c r="L11" i="3" s="1"/>
  <c r="T13" i="3"/>
  <c r="Q13" i="3"/>
  <c r="P13" i="3"/>
  <c r="L13" i="3"/>
  <c r="S12" i="3"/>
  <c r="Q12" i="3"/>
  <c r="P12" i="3"/>
  <c r="N12" i="3"/>
  <c r="L12" i="3"/>
  <c r="R11" i="3"/>
  <c r="Q11" i="3"/>
  <c r="P11" i="3"/>
  <c r="N11" i="3"/>
  <c r="T10" i="3"/>
  <c r="S10" i="3"/>
  <c r="R10" i="3"/>
  <c r="Q10" i="3"/>
  <c r="P10" i="3"/>
  <c r="O10" i="3"/>
  <c r="N10" i="3"/>
  <c r="L10" i="3"/>
  <c r="K7" i="3"/>
  <c r="T6" i="3" s="1"/>
  <c r="J7" i="3"/>
  <c r="S5" i="3" s="1"/>
  <c r="I7" i="3"/>
  <c r="H7" i="3"/>
  <c r="Q5" i="3" s="1"/>
  <c r="G7" i="3"/>
  <c r="P6" i="3" s="1"/>
  <c r="F7" i="3"/>
  <c r="O5" i="3" s="1"/>
  <c r="E7" i="3"/>
  <c r="D7" i="3"/>
  <c r="C7" i="3"/>
  <c r="L4" i="3" s="1"/>
  <c r="S6" i="3"/>
  <c r="R6" i="3"/>
  <c r="Q6" i="3"/>
  <c r="N6" i="3"/>
  <c r="M6" i="3"/>
  <c r="R5" i="3"/>
  <c r="P5" i="3"/>
  <c r="N5" i="3"/>
  <c r="M5" i="3"/>
  <c r="T4" i="3"/>
  <c r="S4" i="3"/>
  <c r="R4" i="3"/>
  <c r="O4" i="3"/>
  <c r="N4" i="3"/>
  <c r="M4" i="3"/>
  <c r="T3" i="3"/>
  <c r="S3" i="3"/>
  <c r="R3" i="3"/>
  <c r="Q3" i="3"/>
  <c r="P3" i="3"/>
  <c r="O3" i="3"/>
  <c r="N3" i="3"/>
  <c r="M3" i="3"/>
  <c r="O94" i="3" l="1"/>
  <c r="R101" i="3"/>
  <c r="L115" i="3"/>
  <c r="R157" i="3"/>
  <c r="P4" i="3"/>
  <c r="S11" i="3"/>
  <c r="M13" i="3"/>
  <c r="P20" i="3"/>
  <c r="M25" i="3"/>
  <c r="S27" i="3"/>
  <c r="P32" i="3"/>
  <c r="S39" i="3"/>
  <c r="M41" i="3"/>
  <c r="P48" i="3"/>
  <c r="M53" i="3"/>
  <c r="S55" i="3"/>
  <c r="P60" i="3"/>
  <c r="S67" i="3"/>
  <c r="M69" i="3"/>
  <c r="P76" i="3"/>
  <c r="M81" i="3"/>
  <c r="S83" i="3"/>
  <c r="M97" i="3"/>
  <c r="P104" i="3"/>
  <c r="S111" i="3"/>
  <c r="M125" i="3"/>
  <c r="P132" i="3"/>
  <c r="P138" i="3"/>
  <c r="S139" i="3"/>
  <c r="S145" i="3"/>
  <c r="M153" i="3"/>
  <c r="M159" i="3"/>
  <c r="P160" i="3"/>
  <c r="P166" i="3"/>
  <c r="S167" i="3"/>
  <c r="L3" i="3"/>
  <c r="O38" i="3"/>
  <c r="Q4" i="3"/>
  <c r="T5" i="3"/>
  <c r="T11" i="3"/>
  <c r="N19" i="3"/>
  <c r="N25" i="3"/>
  <c r="Q26" i="3"/>
  <c r="Q32" i="3"/>
  <c r="T33" i="3"/>
  <c r="T39" i="3"/>
  <c r="N47" i="3"/>
  <c r="N53" i="3"/>
  <c r="Q54" i="3"/>
  <c r="Q60" i="3"/>
  <c r="T61" i="3"/>
  <c r="T67" i="3"/>
  <c r="N75" i="3"/>
  <c r="N81" i="3"/>
  <c r="Q82" i="3"/>
  <c r="Q88" i="3"/>
  <c r="T89" i="3"/>
  <c r="T95" i="3"/>
  <c r="N103" i="3"/>
  <c r="N109" i="3"/>
  <c r="Q110" i="3"/>
  <c r="Q116" i="3"/>
  <c r="T117" i="3"/>
  <c r="T123" i="3"/>
  <c r="N131" i="3"/>
  <c r="N137" i="3"/>
  <c r="Q138" i="3"/>
  <c r="Q144" i="3"/>
  <c r="T145" i="3"/>
  <c r="T151" i="3"/>
  <c r="N159" i="3"/>
  <c r="N165" i="3"/>
  <c r="Q166" i="3"/>
  <c r="R45" i="3"/>
  <c r="L6" i="3"/>
  <c r="O13" i="3"/>
  <c r="R20" i="3"/>
  <c r="L34" i="3"/>
  <c r="O41" i="3"/>
  <c r="R48" i="3"/>
  <c r="L62" i="3"/>
  <c r="O69" i="3"/>
  <c r="R76" i="3"/>
  <c r="L90" i="3"/>
  <c r="O97" i="3"/>
  <c r="R104" i="3"/>
  <c r="L118" i="3"/>
  <c r="O125" i="3"/>
  <c r="R132" i="3"/>
  <c r="L146" i="3"/>
  <c r="O153" i="3"/>
  <c r="R160" i="3"/>
  <c r="M12" i="3"/>
  <c r="P19" i="3"/>
  <c r="S26" i="3"/>
  <c r="M40" i="3"/>
  <c r="P47" i="3"/>
  <c r="S54" i="3"/>
  <c r="M68" i="3"/>
  <c r="P75" i="3"/>
  <c r="S82" i="3"/>
  <c r="M96" i="3"/>
  <c r="P103" i="3"/>
  <c r="S110" i="3"/>
  <c r="M124" i="3"/>
  <c r="P131" i="3"/>
  <c r="S138" i="3"/>
  <c r="M152" i="3"/>
  <c r="P159" i="3"/>
  <c r="S166" i="3"/>
  <c r="L5" i="3"/>
  <c r="O6" i="3"/>
  <c r="O12" i="3"/>
  <c r="R13" i="3"/>
  <c r="R19" i="3"/>
  <c r="L27" i="3"/>
  <c r="L33" i="3"/>
  <c r="O34" i="3"/>
  <c r="O40" i="3"/>
  <c r="R41" i="3"/>
  <c r="R47" i="3"/>
  <c r="L55" i="3"/>
  <c r="L61" i="3"/>
  <c r="O62" i="3"/>
  <c r="O68" i="3"/>
  <c r="R69" i="3"/>
  <c r="R75" i="3"/>
  <c r="L83" i="3"/>
  <c r="L89" i="3"/>
  <c r="O90" i="3"/>
  <c r="O96" i="3"/>
  <c r="R97" i="3"/>
  <c r="R103" i="3"/>
  <c r="L111" i="3"/>
  <c r="L117" i="3"/>
  <c r="O118" i="3"/>
  <c r="O124" i="3"/>
  <c r="R125" i="3"/>
  <c r="R131" i="3"/>
  <c r="L139" i="3"/>
  <c r="L145" i="3"/>
  <c r="O146" i="3"/>
  <c r="O152" i="3"/>
  <c r="R153" i="3"/>
  <c r="R159" i="3"/>
  <c r="M11" i="3"/>
  <c r="P18" i="3"/>
  <c r="AA42" i="5"/>
  <c r="Z42" i="5"/>
  <c r="AB42" i="5" s="1"/>
  <c r="S42" i="5"/>
  <c r="L42" i="5"/>
  <c r="N42" i="5" s="1"/>
  <c r="E42" i="5"/>
  <c r="G42" i="5" s="1"/>
  <c r="AA41" i="5"/>
  <c r="Z41" i="5"/>
  <c r="AB41" i="5" s="1"/>
  <c r="S41" i="5"/>
  <c r="L41" i="5"/>
  <c r="N41" i="5" s="1"/>
  <c r="E41" i="5"/>
  <c r="G41" i="5" s="1"/>
  <c r="AA40" i="5"/>
  <c r="Z40" i="5"/>
  <c r="AB40" i="5" s="1"/>
  <c r="S40" i="5"/>
  <c r="L40" i="5"/>
  <c r="N40" i="5" s="1"/>
  <c r="E40" i="5"/>
  <c r="G40" i="5" s="1"/>
  <c r="AA39" i="5"/>
  <c r="Z39" i="5"/>
  <c r="AB39" i="5" s="1"/>
  <c r="S39" i="5"/>
  <c r="L39" i="5"/>
  <c r="N39" i="5" s="1"/>
  <c r="E39" i="5"/>
  <c r="G39" i="5" s="1"/>
  <c r="AA38" i="5"/>
  <c r="Z38" i="5"/>
  <c r="AB38" i="5" s="1"/>
  <c r="S38" i="5"/>
  <c r="L38" i="5"/>
  <c r="N38" i="5" s="1"/>
  <c r="E38" i="5"/>
  <c r="G38" i="5" s="1"/>
  <c r="AA37" i="5"/>
  <c r="Z37" i="5"/>
  <c r="AB37" i="5" s="1"/>
  <c r="S37" i="5"/>
  <c r="L37" i="5"/>
  <c r="N37" i="5" s="1"/>
  <c r="E37" i="5"/>
  <c r="G37" i="5" s="1"/>
  <c r="AA36" i="5"/>
  <c r="Z36" i="5"/>
  <c r="AB36" i="5" s="1"/>
  <c r="S36" i="5"/>
  <c r="L36" i="5"/>
  <c r="N36" i="5" s="1"/>
  <c r="E36" i="5"/>
  <c r="G36" i="5" s="1"/>
  <c r="AA35" i="5"/>
  <c r="Z35" i="5"/>
  <c r="AB35" i="5" s="1"/>
  <c r="S35" i="5"/>
  <c r="L35" i="5"/>
  <c r="N35" i="5" s="1"/>
  <c r="E35" i="5"/>
  <c r="G35" i="5" s="1"/>
  <c r="AA34" i="5"/>
  <c r="Z34" i="5"/>
  <c r="AB34" i="5" s="1"/>
  <c r="S34" i="5"/>
  <c r="L34" i="5"/>
  <c r="N34" i="5" s="1"/>
  <c r="E34" i="5"/>
  <c r="G34" i="5" s="1"/>
  <c r="AA33" i="5"/>
  <c r="Z33" i="5"/>
  <c r="AB33" i="5" s="1"/>
  <c r="S33" i="5"/>
  <c r="L33" i="5"/>
  <c r="N33" i="5" s="1"/>
  <c r="E33" i="5"/>
  <c r="G33" i="5" s="1"/>
  <c r="AA32" i="5"/>
  <c r="Z32" i="5"/>
  <c r="AB32" i="5" s="1"/>
  <c r="S32" i="5"/>
  <c r="L32" i="5"/>
  <c r="N32" i="5" s="1"/>
  <c r="E32" i="5"/>
  <c r="G32" i="5" s="1"/>
  <c r="AA31" i="5"/>
  <c r="Z31" i="5"/>
  <c r="AB31" i="5" s="1"/>
  <c r="S31" i="5"/>
  <c r="L31" i="5"/>
  <c r="N31" i="5" s="1"/>
  <c r="E31" i="5"/>
  <c r="G31" i="5" s="1"/>
  <c r="AA28" i="5"/>
  <c r="Z28" i="5"/>
  <c r="AB28" i="5" s="1"/>
  <c r="S28" i="5"/>
  <c r="U28" i="5" s="1"/>
  <c r="L28" i="5"/>
  <c r="N28" i="5" s="1"/>
  <c r="E28" i="5"/>
  <c r="G28" i="5" s="1"/>
  <c r="AA27" i="5"/>
  <c r="Z27" i="5"/>
  <c r="AB27" i="5" s="1"/>
  <c r="S27" i="5"/>
  <c r="U27" i="5" s="1"/>
  <c r="L27" i="5"/>
  <c r="N27" i="5" s="1"/>
  <c r="E27" i="5"/>
  <c r="G27" i="5" s="1"/>
  <c r="AA26" i="5"/>
  <c r="Z26" i="5"/>
  <c r="AB26" i="5" s="1"/>
  <c r="S26" i="5"/>
  <c r="U26" i="5" s="1"/>
  <c r="L26" i="5"/>
  <c r="N26" i="5" s="1"/>
  <c r="E26" i="5"/>
  <c r="G26" i="5" s="1"/>
  <c r="AA25" i="5"/>
  <c r="Z25" i="5"/>
  <c r="AB25" i="5" s="1"/>
  <c r="S25" i="5"/>
  <c r="U25" i="5" s="1"/>
  <c r="L25" i="5"/>
  <c r="N25" i="5" s="1"/>
  <c r="E25" i="5"/>
  <c r="G25" i="5" s="1"/>
  <c r="AA24" i="5"/>
  <c r="Z24" i="5"/>
  <c r="AB24" i="5" s="1"/>
  <c r="S24" i="5"/>
  <c r="U24" i="5" s="1"/>
  <c r="L24" i="5"/>
  <c r="N24" i="5" s="1"/>
  <c r="E24" i="5"/>
  <c r="G24" i="5" s="1"/>
  <c r="AA23" i="5"/>
  <c r="Z23" i="5"/>
  <c r="AB23" i="5" s="1"/>
  <c r="S23" i="5"/>
  <c r="U23" i="5" s="1"/>
  <c r="L23" i="5"/>
  <c r="N23" i="5" s="1"/>
  <c r="E23" i="5"/>
  <c r="G23" i="5" s="1"/>
  <c r="AA22" i="5"/>
  <c r="Z22" i="5"/>
  <c r="AB22" i="5" s="1"/>
  <c r="S22" i="5"/>
  <c r="U22" i="5" s="1"/>
  <c r="L22" i="5"/>
  <c r="N22" i="5" s="1"/>
  <c r="E22" i="5"/>
  <c r="G22" i="5" s="1"/>
  <c r="AA21" i="5"/>
  <c r="Z21" i="5"/>
  <c r="AB21" i="5" s="1"/>
  <c r="S21" i="5"/>
  <c r="U21" i="5" s="1"/>
  <c r="L21" i="5"/>
  <c r="N21" i="5" s="1"/>
  <c r="E21" i="5"/>
  <c r="G21" i="5" s="1"/>
  <c r="AA20" i="5"/>
  <c r="Z20" i="5"/>
  <c r="AB20" i="5" s="1"/>
  <c r="S20" i="5"/>
  <c r="U20" i="5" s="1"/>
  <c r="L20" i="5"/>
  <c r="N20" i="5" s="1"/>
  <c r="E20" i="5"/>
  <c r="G20" i="5" s="1"/>
  <c r="AA19" i="5"/>
  <c r="Z19" i="5"/>
  <c r="AB19" i="5" s="1"/>
  <c r="S19" i="5"/>
  <c r="U19" i="5" s="1"/>
  <c r="L19" i="5"/>
  <c r="N19" i="5" s="1"/>
  <c r="E19" i="5"/>
  <c r="G19" i="5" s="1"/>
  <c r="AA18" i="5"/>
  <c r="Z18" i="5"/>
  <c r="AB18" i="5" s="1"/>
  <c r="S18" i="5"/>
  <c r="U18" i="5" s="1"/>
  <c r="L18" i="5"/>
  <c r="N18" i="5" s="1"/>
  <c r="E18" i="5"/>
  <c r="G18" i="5" s="1"/>
  <c r="AA17" i="5"/>
  <c r="Z17" i="5"/>
  <c r="AB17" i="5" s="1"/>
  <c r="S17" i="5"/>
  <c r="U17" i="5" s="1"/>
  <c r="L17" i="5"/>
  <c r="N17" i="5" s="1"/>
  <c r="E17" i="5"/>
  <c r="G17" i="5" s="1"/>
  <c r="Z14" i="5"/>
  <c r="AB14" i="5" s="1"/>
  <c r="S14" i="5"/>
  <c r="U14" i="5" s="1"/>
  <c r="L14" i="5"/>
  <c r="N14" i="5" s="1"/>
  <c r="E14" i="5"/>
  <c r="G14" i="5" s="1"/>
  <c r="Z13" i="5"/>
  <c r="AB13" i="5" s="1"/>
  <c r="S13" i="5"/>
  <c r="U13" i="5" s="1"/>
  <c r="L13" i="5"/>
  <c r="N13" i="5" s="1"/>
  <c r="E13" i="5"/>
  <c r="G13" i="5" s="1"/>
  <c r="Z12" i="5"/>
  <c r="AB12" i="5" s="1"/>
  <c r="S12" i="5"/>
  <c r="U12" i="5" s="1"/>
  <c r="L12" i="5"/>
  <c r="N12" i="5" s="1"/>
  <c r="E12" i="5"/>
  <c r="G12" i="5" s="1"/>
  <c r="Z11" i="5"/>
  <c r="AB11" i="5" s="1"/>
  <c r="S11" i="5"/>
  <c r="U11" i="5" s="1"/>
  <c r="L11" i="5"/>
  <c r="N11" i="5" s="1"/>
  <c r="E11" i="5"/>
  <c r="G11" i="5" s="1"/>
  <c r="Z10" i="5"/>
  <c r="AB10" i="5" s="1"/>
  <c r="S10" i="5"/>
  <c r="U10" i="5" s="1"/>
  <c r="L10" i="5"/>
  <c r="N10" i="5" s="1"/>
  <c r="E10" i="5"/>
  <c r="G10" i="5" s="1"/>
  <c r="Z9" i="5"/>
  <c r="AB9" i="5" s="1"/>
  <c r="S9" i="5"/>
  <c r="U9" i="5" s="1"/>
  <c r="L9" i="5"/>
  <c r="N9" i="5" s="1"/>
  <c r="E9" i="5"/>
  <c r="G9" i="5" s="1"/>
  <c r="Z8" i="5"/>
  <c r="AB8" i="5" s="1"/>
  <c r="S8" i="5"/>
  <c r="U8" i="5" s="1"/>
  <c r="L8" i="5"/>
  <c r="N8" i="5" s="1"/>
  <c r="E8" i="5"/>
  <c r="G8" i="5" s="1"/>
  <c r="Z7" i="5"/>
  <c r="AB7" i="5" s="1"/>
  <c r="S7" i="5"/>
  <c r="U7" i="5" s="1"/>
  <c r="L7" i="5"/>
  <c r="N7" i="5" s="1"/>
  <c r="E7" i="5"/>
  <c r="G7" i="5" s="1"/>
  <c r="Z6" i="5"/>
  <c r="AB6" i="5" s="1"/>
  <c r="S6" i="5"/>
  <c r="U6" i="5" s="1"/>
  <c r="L6" i="5"/>
  <c r="N6" i="5" s="1"/>
  <c r="E6" i="5"/>
  <c r="G6" i="5" s="1"/>
  <c r="Z5" i="5"/>
  <c r="AB5" i="5" s="1"/>
  <c r="S5" i="5"/>
  <c r="U5" i="5" s="1"/>
  <c r="L5" i="5"/>
  <c r="N5" i="5" s="1"/>
  <c r="E5" i="5"/>
  <c r="G5" i="5" s="1"/>
  <c r="Z4" i="5"/>
  <c r="AB4" i="5" s="1"/>
  <c r="S4" i="5"/>
  <c r="U4" i="5" s="1"/>
  <c r="L4" i="5"/>
  <c r="N4" i="5" s="1"/>
  <c r="E4" i="5"/>
  <c r="G4" i="5" s="1"/>
  <c r="Z3" i="5"/>
  <c r="AB3" i="5" s="1"/>
  <c r="S3" i="5"/>
  <c r="U3" i="5" s="1"/>
  <c r="L3" i="5"/>
  <c r="N3" i="5" s="1"/>
  <c r="E3" i="5"/>
  <c r="G3" i="5" s="1"/>
  <c r="L45" i="4"/>
  <c r="N45" i="4" s="1"/>
  <c r="E45" i="4"/>
  <c r="G45" i="4" s="1"/>
  <c r="L44" i="4"/>
  <c r="N44" i="4" s="1"/>
  <c r="E44" i="4"/>
  <c r="G44" i="4" s="1"/>
  <c r="L43" i="4"/>
  <c r="N43" i="4" s="1"/>
  <c r="E43" i="4"/>
  <c r="G43" i="4" s="1"/>
  <c r="L42" i="4"/>
  <c r="N42" i="4" s="1"/>
  <c r="E42" i="4"/>
  <c r="G42" i="4" s="1"/>
  <c r="L41" i="4"/>
  <c r="N41" i="4" s="1"/>
  <c r="E41" i="4"/>
  <c r="G41" i="4" s="1"/>
  <c r="L40" i="4"/>
  <c r="N40" i="4" s="1"/>
  <c r="E40" i="4"/>
  <c r="G40" i="4" s="1"/>
  <c r="L39" i="4"/>
  <c r="N39" i="4" s="1"/>
  <c r="E39" i="4"/>
  <c r="G39" i="4" s="1"/>
  <c r="L38" i="4"/>
  <c r="N38" i="4" s="1"/>
  <c r="E38" i="4"/>
  <c r="G38" i="4" s="1"/>
  <c r="L37" i="4"/>
  <c r="N37" i="4" s="1"/>
  <c r="E37" i="4"/>
  <c r="G37" i="4" s="1"/>
  <c r="L36" i="4"/>
  <c r="N36" i="4" s="1"/>
  <c r="E36" i="4"/>
  <c r="G36" i="4" s="1"/>
  <c r="L35" i="4"/>
  <c r="N35" i="4" s="1"/>
  <c r="E35" i="4"/>
  <c r="G35" i="4" s="1"/>
  <c r="L34" i="4"/>
  <c r="N34" i="4" s="1"/>
  <c r="E34" i="4"/>
  <c r="G34" i="4" s="1"/>
  <c r="L31" i="4"/>
  <c r="N31" i="4" s="1"/>
  <c r="E31" i="4"/>
  <c r="G31" i="4" s="1"/>
  <c r="L30" i="4"/>
  <c r="N30" i="4" s="1"/>
  <c r="E30" i="4"/>
  <c r="G30" i="4" s="1"/>
  <c r="L29" i="4"/>
  <c r="N29" i="4" s="1"/>
  <c r="E29" i="4"/>
  <c r="G29" i="4" s="1"/>
  <c r="L28" i="4"/>
  <c r="N28" i="4" s="1"/>
  <c r="E28" i="4"/>
  <c r="G28" i="4" s="1"/>
  <c r="L27" i="4"/>
  <c r="N27" i="4" s="1"/>
  <c r="E27" i="4"/>
  <c r="G27" i="4" s="1"/>
  <c r="L26" i="4"/>
  <c r="N26" i="4" s="1"/>
  <c r="E26" i="4"/>
  <c r="G26" i="4" s="1"/>
  <c r="L25" i="4"/>
  <c r="N25" i="4" s="1"/>
  <c r="E25" i="4"/>
  <c r="G25" i="4" s="1"/>
  <c r="L24" i="4"/>
  <c r="N24" i="4" s="1"/>
  <c r="E24" i="4"/>
  <c r="G24" i="4" s="1"/>
  <c r="L23" i="4"/>
  <c r="N23" i="4" s="1"/>
  <c r="E23" i="4"/>
  <c r="G23" i="4" s="1"/>
  <c r="L22" i="4"/>
  <c r="N22" i="4" s="1"/>
  <c r="E22" i="4"/>
  <c r="G22" i="4" s="1"/>
  <c r="L21" i="4"/>
  <c r="N21" i="4" s="1"/>
  <c r="E21" i="4"/>
  <c r="G21" i="4" s="1"/>
  <c r="L20" i="4"/>
  <c r="N20" i="4" s="1"/>
  <c r="E20" i="4"/>
  <c r="G20" i="4" s="1"/>
  <c r="L17" i="4"/>
  <c r="N17" i="4" s="1"/>
  <c r="E17" i="4"/>
  <c r="G17" i="4" s="1"/>
  <c r="L16" i="4"/>
  <c r="N16" i="4" s="1"/>
  <c r="E16" i="4"/>
  <c r="G16" i="4" s="1"/>
  <c r="L15" i="4"/>
  <c r="N15" i="4" s="1"/>
  <c r="E15" i="4"/>
  <c r="G15" i="4" s="1"/>
  <c r="L14" i="4"/>
  <c r="N14" i="4" s="1"/>
  <c r="E14" i="4"/>
  <c r="G14" i="4" s="1"/>
  <c r="L13" i="4"/>
  <c r="N13" i="4" s="1"/>
  <c r="E13" i="4"/>
  <c r="G13" i="4" s="1"/>
  <c r="L12" i="4"/>
  <c r="N12" i="4" s="1"/>
  <c r="E12" i="4"/>
  <c r="G12" i="4" s="1"/>
  <c r="L11" i="4"/>
  <c r="N11" i="4" s="1"/>
  <c r="E11" i="4"/>
  <c r="G11" i="4" s="1"/>
  <c r="L10" i="4"/>
  <c r="N10" i="4" s="1"/>
  <c r="E10" i="4"/>
  <c r="G10" i="4" s="1"/>
  <c r="L9" i="4"/>
  <c r="N9" i="4" s="1"/>
  <c r="E9" i="4"/>
  <c r="G9" i="4" s="1"/>
  <c r="L8" i="4"/>
  <c r="N8" i="4" s="1"/>
  <c r="E8" i="4"/>
  <c r="G8" i="4" s="1"/>
  <c r="L7" i="4"/>
  <c r="N7" i="4" s="1"/>
  <c r="E7" i="4"/>
  <c r="G7" i="4" s="1"/>
  <c r="L6" i="4"/>
  <c r="N6" i="4" s="1"/>
  <c r="E6" i="4"/>
  <c r="G6" i="4" s="1"/>
  <c r="L5" i="4"/>
  <c r="N5" i="4" s="1"/>
  <c r="E5" i="4"/>
  <c r="G5" i="4" s="1"/>
  <c r="L4" i="4"/>
  <c r="N4" i="4" s="1"/>
  <c r="E4" i="4"/>
  <c r="G4" i="4" s="1"/>
  <c r="L3" i="4"/>
  <c r="N3" i="4" s="1"/>
  <c r="E3" i="4"/>
  <c r="G3" i="4" s="1"/>
  <c r="F3" i="5" l="1"/>
  <c r="F4" i="5"/>
  <c r="F5" i="5"/>
  <c r="F6" i="5"/>
  <c r="F7" i="5"/>
  <c r="F8" i="5"/>
  <c r="F9" i="5"/>
  <c r="F10" i="5"/>
  <c r="F11" i="5"/>
  <c r="F12" i="5"/>
  <c r="F13" i="5"/>
  <c r="F14" i="5"/>
  <c r="F17" i="5"/>
  <c r="F18" i="5"/>
  <c r="F19" i="5"/>
  <c r="F20" i="5"/>
  <c r="F21" i="5"/>
  <c r="F22" i="5"/>
  <c r="F23" i="5"/>
  <c r="F24" i="5"/>
  <c r="F25" i="5"/>
  <c r="F26" i="5"/>
  <c r="F27" i="5"/>
  <c r="F28" i="5"/>
  <c r="F31" i="5"/>
  <c r="F32" i="5"/>
  <c r="F33" i="5"/>
  <c r="F34" i="5"/>
  <c r="F35" i="5"/>
  <c r="F36" i="5"/>
  <c r="F37" i="5"/>
  <c r="F38" i="5"/>
  <c r="F39" i="5"/>
  <c r="F40" i="5"/>
  <c r="F41" i="5"/>
  <c r="F42" i="5"/>
  <c r="M3" i="5"/>
  <c r="M4" i="5"/>
  <c r="M5" i="5"/>
  <c r="M6" i="5"/>
  <c r="M7" i="5"/>
  <c r="M8" i="5"/>
  <c r="M9" i="5"/>
  <c r="M10" i="5"/>
  <c r="M11" i="5"/>
  <c r="M12" i="5"/>
  <c r="M13" i="5"/>
  <c r="M14" i="5"/>
  <c r="M17" i="5"/>
  <c r="M18" i="5"/>
  <c r="M19" i="5"/>
  <c r="M20" i="5"/>
  <c r="M21" i="5"/>
  <c r="M22" i="5"/>
  <c r="M23" i="5"/>
  <c r="M24" i="5"/>
  <c r="M25" i="5"/>
  <c r="M26" i="5"/>
  <c r="M27" i="5"/>
  <c r="M28" i="5"/>
  <c r="M31" i="5"/>
  <c r="M32" i="5"/>
  <c r="M33" i="5"/>
  <c r="M34" i="5"/>
  <c r="M35" i="5"/>
  <c r="M36" i="5"/>
  <c r="M37" i="5"/>
  <c r="M38" i="5"/>
  <c r="M39" i="5"/>
  <c r="M40" i="5"/>
  <c r="M41" i="5"/>
  <c r="M42" i="5"/>
  <c r="T3" i="5"/>
  <c r="T4" i="5"/>
  <c r="T5" i="5"/>
  <c r="T6" i="5"/>
  <c r="T7" i="5"/>
  <c r="T8" i="5"/>
  <c r="T9" i="5"/>
  <c r="T10" i="5"/>
  <c r="T11" i="5"/>
  <c r="T12" i="5"/>
  <c r="T13" i="5"/>
  <c r="T14" i="5"/>
  <c r="T17" i="5"/>
  <c r="T18" i="5"/>
  <c r="T19" i="5"/>
  <c r="T20" i="5"/>
  <c r="T21" i="5"/>
  <c r="T22" i="5"/>
  <c r="T23" i="5"/>
  <c r="T24" i="5"/>
  <c r="T25" i="5"/>
  <c r="T26" i="5"/>
  <c r="T27" i="5"/>
  <c r="T28" i="5"/>
  <c r="AA3" i="5"/>
  <c r="AA4" i="5"/>
  <c r="AA5" i="5"/>
  <c r="AA6" i="5"/>
  <c r="AA7" i="5"/>
  <c r="AA8" i="5"/>
  <c r="AA9" i="5"/>
  <c r="AA10" i="5"/>
  <c r="AA11" i="5"/>
  <c r="AA12" i="5"/>
  <c r="AA13" i="5"/>
  <c r="AA14" i="5"/>
  <c r="F4" i="4"/>
  <c r="F6" i="4"/>
  <c r="F8" i="4"/>
  <c r="F10" i="4"/>
  <c r="F12" i="4"/>
  <c r="F14" i="4"/>
  <c r="F16" i="4"/>
  <c r="F20" i="4"/>
  <c r="F22" i="4"/>
  <c r="F24" i="4"/>
  <c r="F26" i="4"/>
  <c r="F28" i="4"/>
  <c r="F30" i="4"/>
  <c r="F34" i="4"/>
  <c r="F36" i="4"/>
  <c r="F38" i="4"/>
  <c r="F40" i="4"/>
  <c r="F42" i="4"/>
  <c r="F44" i="4"/>
  <c r="M4" i="4"/>
  <c r="M6" i="4"/>
  <c r="M8" i="4"/>
  <c r="M10" i="4"/>
  <c r="M12" i="4"/>
  <c r="M14" i="4"/>
  <c r="M16" i="4"/>
  <c r="M20" i="4"/>
  <c r="M22" i="4"/>
  <c r="M24" i="4"/>
  <c r="M26" i="4"/>
  <c r="M28" i="4"/>
  <c r="M30" i="4"/>
  <c r="M34" i="4"/>
  <c r="M36" i="4"/>
  <c r="M38" i="4"/>
  <c r="M40" i="4"/>
  <c r="M42" i="4"/>
  <c r="M44" i="4"/>
  <c r="F3" i="4"/>
  <c r="F5" i="4"/>
  <c r="F7" i="4"/>
  <c r="F9" i="4"/>
  <c r="F11" i="4"/>
  <c r="F13" i="4"/>
  <c r="F15" i="4"/>
  <c r="F17" i="4"/>
  <c r="F21" i="4"/>
  <c r="F23" i="4"/>
  <c r="F25" i="4"/>
  <c r="F27" i="4"/>
  <c r="F29" i="4"/>
  <c r="F31" i="4"/>
  <c r="F35" i="4"/>
  <c r="F37" i="4"/>
  <c r="F39" i="4"/>
  <c r="F41" i="4"/>
  <c r="F43" i="4"/>
  <c r="F45" i="4"/>
  <c r="M3" i="4"/>
  <c r="M5" i="4"/>
  <c r="M7" i="4"/>
  <c r="M9" i="4"/>
  <c r="M11" i="4"/>
  <c r="M13" i="4"/>
  <c r="M15" i="4"/>
  <c r="M17" i="4"/>
  <c r="M21" i="4"/>
  <c r="M23" i="4"/>
  <c r="M25" i="4"/>
  <c r="M27" i="4"/>
  <c r="M29" i="4"/>
  <c r="M31" i="4"/>
  <c r="M35" i="4"/>
  <c r="M37" i="4"/>
  <c r="M39" i="4"/>
  <c r="M41" i="4"/>
  <c r="M43" i="4"/>
  <c r="M45" i="4"/>
</calcChain>
</file>

<file path=xl/sharedStrings.xml><?xml version="1.0" encoding="utf-8"?>
<sst xmlns="http://schemas.openxmlformats.org/spreadsheetml/2006/main" count="400" uniqueCount="119">
  <si>
    <t>TIR1-IAA-1</t>
    <phoneticPr fontId="1" type="noConversion"/>
  </si>
  <si>
    <t>TIR1-IAA-2</t>
  </si>
  <si>
    <t>TIR1-IAA-3</t>
  </si>
  <si>
    <t>TIR1-IAA-4</t>
  </si>
  <si>
    <t>TIR1-IAA-5</t>
  </si>
  <si>
    <t>TIR1-IAA-6</t>
  </si>
  <si>
    <t>TIR1+IAA-1</t>
    <phoneticPr fontId="1" type="noConversion"/>
  </si>
  <si>
    <t>TIR1+IAA-2</t>
  </si>
  <si>
    <t>TIR1+IAA-3</t>
  </si>
  <si>
    <t>TIR1+IAA-4</t>
  </si>
  <si>
    <t>TIR1+IAA-5</t>
  </si>
  <si>
    <t>TIR1+IAA-6</t>
  </si>
  <si>
    <t>Number</t>
    <phoneticPr fontId="1" type="noConversion"/>
  </si>
  <si>
    <t>F13AID-IAA-1</t>
  </si>
  <si>
    <t>F13AID-IAA-2</t>
  </si>
  <si>
    <t>F13AID-IAA-3</t>
  </si>
  <si>
    <t>F13AID-IAA-4</t>
  </si>
  <si>
    <t>F13AID-IAA-5</t>
  </si>
  <si>
    <t>F13AID-IAA-6</t>
  </si>
  <si>
    <t>F13AID+IAA-1</t>
  </si>
  <si>
    <t>F13AID+IAA-2</t>
  </si>
  <si>
    <t>F13AID+IAA-3</t>
  </si>
  <si>
    <t>F13AID+IAA-4</t>
  </si>
  <si>
    <t>F13AID+IAA-5</t>
  </si>
  <si>
    <t>F13AID+IAA-6</t>
  </si>
  <si>
    <t>F17AID-IAA-1</t>
  </si>
  <si>
    <t>F17AID-IAA-2</t>
  </si>
  <si>
    <t>F17AID-IAA-3</t>
  </si>
  <si>
    <t>F17AID-IAA-4</t>
  </si>
  <si>
    <t>F17AID-IAA-5</t>
  </si>
  <si>
    <t>F17AID-IAA-6</t>
  </si>
  <si>
    <t>F17AID+IAA-1</t>
  </si>
  <si>
    <t>F17AID+IAA-2</t>
  </si>
  <si>
    <t>F17AID+IAA-3</t>
  </si>
  <si>
    <t>F17AID+IAA-4</t>
  </si>
  <si>
    <t>F17AID+IAA-5</t>
  </si>
  <si>
    <t>F17AID+IAA-6</t>
  </si>
  <si>
    <t>DKOAID-IAA-1</t>
  </si>
  <si>
    <t>DKOAID-IAA-2</t>
  </si>
  <si>
    <t>DKOAID-IAA-3</t>
  </si>
  <si>
    <t>DKOAID-IAA-4</t>
  </si>
  <si>
    <t>DKOAID-IAA-5</t>
  </si>
  <si>
    <t>DKOAID-IAA-6</t>
  </si>
  <si>
    <t>DKOAID+IAA-1</t>
  </si>
  <si>
    <t>DKOAID+IAA-2</t>
  </si>
  <si>
    <t>DKOAID+IAA-3</t>
  </si>
  <si>
    <t>DKOAID+IAA-4</t>
  </si>
  <si>
    <t>DKOAID+IAA-5</t>
  </si>
  <si>
    <t>DKOAID+IAA-6</t>
  </si>
  <si>
    <t>TIR1 First cycle</t>
    <phoneticPr fontId="1" type="noConversion"/>
  </si>
  <si>
    <t>Nomal</t>
  </si>
  <si>
    <t>Diffusion</t>
  </si>
  <si>
    <t>Total</t>
    <phoneticPr fontId="1" type="noConversion"/>
  </si>
  <si>
    <t>Nomal rate%</t>
    <phoneticPr fontId="1" type="noConversion"/>
  </si>
  <si>
    <t>Diffusion rate%</t>
    <phoneticPr fontId="1" type="noConversion"/>
  </si>
  <si>
    <t>TIR1 Second cycle</t>
    <phoneticPr fontId="1" type="noConversion"/>
  </si>
  <si>
    <t>TIR1 Third cycle</t>
    <phoneticPr fontId="1" type="noConversion"/>
  </si>
  <si>
    <t>TIR1 -IAA</t>
  </si>
  <si>
    <t>F13AID-F17AID -IAA</t>
  </si>
  <si>
    <t>TIR1 +IAA First cycle</t>
    <phoneticPr fontId="1" type="noConversion"/>
  </si>
  <si>
    <t xml:space="preserve">Total </t>
    <phoneticPr fontId="1" type="noConversion"/>
  </si>
  <si>
    <t>F13AID-F17AID +IAA-2 Second cycle</t>
    <phoneticPr fontId="1" type="noConversion"/>
  </si>
  <si>
    <t>TIR1 +IAA-2 Second cycle</t>
    <phoneticPr fontId="1" type="noConversion"/>
  </si>
  <si>
    <t>F13AID-F17AID +IAA-1 First cycle</t>
    <phoneticPr fontId="1" type="noConversion"/>
  </si>
  <si>
    <t>TIR1 First cycle -IAA</t>
    <phoneticPr fontId="1" type="noConversion"/>
  </si>
  <si>
    <t>replica1</t>
    <phoneticPr fontId="1" type="noConversion"/>
  </si>
  <si>
    <t>replica2</t>
    <phoneticPr fontId="1" type="noConversion"/>
  </si>
  <si>
    <t>replica3</t>
    <phoneticPr fontId="1" type="noConversion"/>
  </si>
  <si>
    <t>replica1 (Rate%)</t>
    <phoneticPr fontId="1" type="noConversion"/>
  </si>
  <si>
    <t>replica2 (Rate%)</t>
    <phoneticPr fontId="1" type="noConversion"/>
  </si>
  <si>
    <t>replica3 (Rate%)</t>
    <phoneticPr fontId="1" type="noConversion"/>
  </si>
  <si>
    <t>TIR1 Second cycle -IAA</t>
    <phoneticPr fontId="1" type="noConversion"/>
  </si>
  <si>
    <t>TIR1 Third cycle -IAA</t>
    <phoneticPr fontId="1" type="noConversion"/>
  </si>
  <si>
    <t>TIR1 First cycle +IAA</t>
    <phoneticPr fontId="1" type="noConversion"/>
  </si>
  <si>
    <t>TIR1 Second cycle +IAA</t>
    <phoneticPr fontId="1" type="noConversion"/>
  </si>
  <si>
    <t>TIR1 Third cycle +IAA</t>
    <phoneticPr fontId="1" type="noConversion"/>
  </si>
  <si>
    <t>replica1</t>
  </si>
  <si>
    <t>replica2</t>
  </si>
  <si>
    <t>replica3</t>
  </si>
  <si>
    <t>Size</t>
    <phoneticPr fontId="1" type="noConversion"/>
  </si>
  <si>
    <t>AMT1-AID -IAA</t>
    <phoneticPr fontId="1" type="noConversion"/>
  </si>
  <si>
    <t>AMT1-AID +IAA-2 First cycle</t>
    <phoneticPr fontId="1" type="noConversion"/>
  </si>
  <si>
    <t>AMT1-AID +IAA-1 Second cycle</t>
    <phoneticPr fontId="1" type="noConversion"/>
  </si>
  <si>
    <t>AMT2-AID -IAA</t>
    <phoneticPr fontId="1" type="noConversion"/>
  </si>
  <si>
    <t>AMT2-AID +IAA-1 First cycle</t>
    <phoneticPr fontId="1" type="noConversion"/>
  </si>
  <si>
    <t>AMT2-AID +IAA-1 Second cycle</t>
    <phoneticPr fontId="1" type="noConversion"/>
  </si>
  <si>
    <t>AMT1-AID First cycle</t>
    <phoneticPr fontId="1" type="noConversion"/>
  </si>
  <si>
    <t>AMT1-AID  Second cycle</t>
    <phoneticPr fontId="1" type="noConversion"/>
  </si>
  <si>
    <t>AMT1-AID Third cycle</t>
    <phoneticPr fontId="1" type="noConversion"/>
  </si>
  <si>
    <t>AMT2-AID First cycle</t>
    <phoneticPr fontId="1" type="noConversion"/>
  </si>
  <si>
    <t>AMT2-AID  Second cycle</t>
    <phoneticPr fontId="1" type="noConversion"/>
  </si>
  <si>
    <t>AMT2-AID Third cycle</t>
    <phoneticPr fontId="1" type="noConversion"/>
  </si>
  <si>
    <t>dKD First cycle</t>
    <phoneticPr fontId="1" type="noConversion"/>
  </si>
  <si>
    <t>dKD  Second cycle</t>
    <phoneticPr fontId="1" type="noConversion"/>
  </si>
  <si>
    <t>dKD Third cycle</t>
    <phoneticPr fontId="1" type="noConversion"/>
  </si>
  <si>
    <t>AMT1-AID First cycle -IAA</t>
    <phoneticPr fontId="1" type="noConversion"/>
  </si>
  <si>
    <t>AMT1-AID Second cycle -IAA</t>
    <phoneticPr fontId="1" type="noConversion"/>
  </si>
  <si>
    <t>AMT1-AIDThird cycle -IAA</t>
    <phoneticPr fontId="1" type="noConversion"/>
  </si>
  <si>
    <t>AMT1-AID First cycle +IAA</t>
    <phoneticPr fontId="1" type="noConversion"/>
  </si>
  <si>
    <t>AMT1-AID Second cycle +IAA</t>
    <phoneticPr fontId="1" type="noConversion"/>
  </si>
  <si>
    <t>AMT1-AID Third cycle +IAA</t>
    <phoneticPr fontId="1" type="noConversion"/>
  </si>
  <si>
    <t>AMT2-AID First cycle -IAA</t>
    <phoneticPr fontId="1" type="noConversion"/>
  </si>
  <si>
    <t>AMT2-AID Second cycle -IAA</t>
    <phoneticPr fontId="1" type="noConversion"/>
  </si>
  <si>
    <t>AMT2-AIDThird cycle -IAA</t>
    <phoneticPr fontId="1" type="noConversion"/>
  </si>
  <si>
    <t>AMT2-AID First cycle +IAA</t>
    <phoneticPr fontId="1" type="noConversion"/>
  </si>
  <si>
    <t>AMT2-AID Second cycle +IAA</t>
    <phoneticPr fontId="1" type="noConversion"/>
  </si>
  <si>
    <t>AMT2-AID Third cycle +IAA</t>
    <phoneticPr fontId="1" type="noConversion"/>
  </si>
  <si>
    <t>dKD First cycle -IAA</t>
    <phoneticPr fontId="1" type="noConversion"/>
  </si>
  <si>
    <t>dKD Second cycle -IAA</t>
    <phoneticPr fontId="1" type="noConversion"/>
  </si>
  <si>
    <t>dKD Third cycle -IAA</t>
    <phoneticPr fontId="1" type="noConversion"/>
  </si>
  <si>
    <t>dKD  First cycle +IAA</t>
    <phoneticPr fontId="1" type="noConversion"/>
  </si>
  <si>
    <t>dKD Second cycle +IAA</t>
    <phoneticPr fontId="1" type="noConversion"/>
  </si>
  <si>
    <t>dKD  Third cycle +IAA</t>
    <phoneticPr fontId="1" type="noConversion"/>
  </si>
  <si>
    <t>AMT1-AID-IAA-1</t>
    <phoneticPr fontId="1" type="noConversion"/>
  </si>
  <si>
    <t>AMT1-AID+IAA-1</t>
    <phoneticPr fontId="1" type="noConversion"/>
  </si>
  <si>
    <t>AMT2-AID-IAA-1</t>
    <phoneticPr fontId="1" type="noConversion"/>
  </si>
  <si>
    <t>AMT2-AID+IAA-1</t>
    <phoneticPr fontId="1" type="noConversion"/>
  </si>
  <si>
    <t>dKD-IAA-1</t>
    <phoneticPr fontId="1" type="noConversion"/>
  </si>
  <si>
    <t>dKD+IAA-1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</si>
</sst>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color theme="0"/>
      <name val="等线"/>
      <family val="2"/>
      <charset val="134"/>
      <scheme val="minor"/>
    </font>
    <font>
      <sz val="11"/>
      <name val="Arial"/>
      <family val="2"/>
    </font>
    <font>
      <sz val="12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FFFF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-0.499984740745262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0" fillId="7" borderId="0" xfId="0" applyFill="1">
      <alignment vertical="center"/>
    </xf>
    <xf numFmtId="0" fontId="0" fillId="7" borderId="5" xfId="0" applyFill="1" applyBorder="1">
      <alignment vertical="center"/>
    </xf>
    <xf numFmtId="0" fontId="0" fillId="7" borderId="7" xfId="0" applyFill="1" applyBorder="1">
      <alignment vertical="center"/>
    </xf>
    <xf numFmtId="0" fontId="0" fillId="7" borderId="8" xfId="0" applyFill="1" applyBorder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/>
    </xf>
    <xf numFmtId="0" fontId="4" fillId="10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5" fillId="11" borderId="9" xfId="0" applyFont="1" applyFill="1" applyBorder="1" applyAlignment="1">
      <alignment horizontal="center"/>
    </xf>
    <xf numFmtId="0" fontId="6" fillId="11" borderId="9" xfId="0" applyFont="1" applyFill="1" applyBorder="1" applyAlignment="1">
      <alignment horizontal="center"/>
    </xf>
    <xf numFmtId="0" fontId="5" fillId="12" borderId="9" xfId="0" applyFont="1" applyFill="1" applyBorder="1" applyAlignment="1">
      <alignment horizontal="center"/>
    </xf>
    <xf numFmtId="0" fontId="6" fillId="12" borderId="9" xfId="0" applyFont="1" applyFill="1" applyBorder="1" applyAlignment="1">
      <alignment horizontal="center"/>
    </xf>
    <xf numFmtId="0" fontId="5" fillId="11" borderId="9" xfId="0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4" fillId="0" borderId="0" xfId="0" applyFont="1" applyAlignment="1"/>
    <xf numFmtId="0" fontId="3" fillId="11" borderId="9" xfId="0" applyFont="1" applyFill="1" applyBorder="1">
      <alignment vertical="center"/>
    </xf>
    <xf numFmtId="0" fontId="3" fillId="12" borderId="9" xfId="0" applyFont="1" applyFill="1" applyBorder="1">
      <alignment vertical="center"/>
    </xf>
    <xf numFmtId="0" fontId="2" fillId="10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left"/>
    </xf>
    <xf numFmtId="0" fontId="4" fillId="10" borderId="9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7" fillId="2" borderId="9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6" fillId="11" borderId="9" xfId="0" applyFont="1" applyFill="1" applyBorder="1" applyAlignment="1">
      <alignment horizontal="left"/>
    </xf>
    <xf numFmtId="0" fontId="6" fillId="12" borderId="9" xfId="0" applyFont="1" applyFill="1" applyBorder="1" applyAlignment="1">
      <alignment horizontal="left"/>
    </xf>
    <xf numFmtId="0" fontId="0" fillId="10" borderId="9" xfId="0" applyFill="1" applyBorder="1" applyAlignment="1">
      <alignment horizontal="left"/>
    </xf>
    <xf numFmtId="0" fontId="8" fillId="10" borderId="9" xfId="0" applyFont="1" applyFill="1" applyBorder="1" applyAlignment="1">
      <alignment horizontal="left" vertical="center"/>
    </xf>
    <xf numFmtId="0" fontId="7" fillId="10" borderId="10" xfId="0" applyFont="1" applyFill="1" applyBorder="1" applyAlignment="1">
      <alignment horizontal="left"/>
    </xf>
    <xf numFmtId="0" fontId="2" fillId="0" borderId="9" xfId="0" applyFont="1" applyBorder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13" borderId="9" xfId="0" applyFont="1" applyFill="1" applyBorder="1" applyAlignment="1">
      <alignment horizontal="left" vertical="center"/>
    </xf>
    <xf numFmtId="0" fontId="6" fillId="13" borderId="9" xfId="0" applyFont="1" applyFill="1" applyBorder="1" applyAlignment="1">
      <alignment horizontal="left"/>
    </xf>
    <xf numFmtId="0" fontId="6" fillId="13" borderId="10" xfId="0" applyFont="1" applyFill="1" applyBorder="1" applyAlignment="1">
      <alignment horizontal="left"/>
    </xf>
    <xf numFmtId="0" fontId="9" fillId="13" borderId="0" xfId="0" applyFont="1" applyFill="1" applyAlignment="1">
      <alignment horizontal="left" vertical="center"/>
    </xf>
    <xf numFmtId="0" fontId="5" fillId="13" borderId="0" xfId="0" applyFont="1" applyFill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9" fillId="14" borderId="9" xfId="0" applyFont="1" applyFill="1" applyBorder="1" applyAlignment="1">
      <alignment horizontal="left" vertical="center"/>
    </xf>
    <xf numFmtId="0" fontId="5" fillId="14" borderId="9" xfId="0" applyFont="1" applyFill="1" applyBorder="1" applyAlignment="1">
      <alignment horizontal="left" vertical="center"/>
    </xf>
    <xf numFmtId="0" fontId="5" fillId="14" borderId="10" xfId="0" applyFont="1" applyFill="1" applyBorder="1" applyAlignment="1">
      <alignment horizontal="left" vertical="center"/>
    </xf>
    <xf numFmtId="0" fontId="9" fillId="14" borderId="0" xfId="0" applyFont="1" applyFill="1" applyAlignment="1">
      <alignment horizontal="left" vertical="center"/>
    </xf>
    <xf numFmtId="0" fontId="5" fillId="14" borderId="11" xfId="0" applyFont="1" applyFill="1" applyBorder="1" applyAlignment="1">
      <alignment horizontal="left" vertical="center"/>
    </xf>
    <xf numFmtId="0" fontId="5" fillId="14" borderId="0" xfId="0" applyFont="1" applyFill="1" applyAlignment="1">
      <alignment horizontal="left" vertical="center"/>
    </xf>
    <xf numFmtId="0" fontId="8" fillId="15" borderId="9" xfId="0" applyFont="1" applyFill="1" applyBorder="1" applyAlignment="1">
      <alignment horizontal="left" vertical="center"/>
    </xf>
    <xf numFmtId="0" fontId="2" fillId="15" borderId="9" xfId="0" applyFont="1" applyFill="1" applyBorder="1" applyAlignment="1">
      <alignment horizontal="left" vertical="center"/>
    </xf>
    <xf numFmtId="0" fontId="2" fillId="15" borderId="10" xfId="0" applyFont="1" applyFill="1" applyBorder="1" applyAlignment="1">
      <alignment horizontal="left" vertical="center"/>
    </xf>
    <xf numFmtId="0" fontId="8" fillId="15" borderId="0" xfId="0" applyFont="1" applyFill="1" applyAlignment="1">
      <alignment horizontal="left" vertical="center"/>
    </xf>
    <xf numFmtId="0" fontId="2" fillId="15" borderId="0" xfId="0" applyFont="1" applyFill="1" applyAlignment="1">
      <alignment horizontal="left" vertical="center"/>
    </xf>
    <xf numFmtId="0" fontId="9" fillId="16" borderId="9" xfId="0" applyFont="1" applyFill="1" applyBorder="1" applyAlignment="1">
      <alignment horizontal="left" vertical="center"/>
    </xf>
    <xf numFmtId="0" fontId="5" fillId="16" borderId="9" xfId="0" applyFont="1" applyFill="1" applyBorder="1" applyAlignment="1">
      <alignment horizontal="left" vertical="center"/>
    </xf>
    <xf numFmtId="0" fontId="5" fillId="16" borderId="10" xfId="0" applyFont="1" applyFill="1" applyBorder="1" applyAlignment="1">
      <alignment horizontal="left" vertical="center"/>
    </xf>
    <xf numFmtId="0" fontId="9" fillId="16" borderId="0" xfId="0" applyFont="1" applyFill="1" applyAlignment="1">
      <alignment horizontal="left" vertical="center"/>
    </xf>
    <xf numFmtId="0" fontId="5" fillId="16" borderId="0" xfId="0" applyFont="1" applyFill="1" applyAlignment="1">
      <alignment horizontal="left" vertical="center"/>
    </xf>
    <xf numFmtId="0" fontId="10" fillId="17" borderId="9" xfId="0" applyFont="1" applyFill="1" applyBorder="1" applyAlignment="1">
      <alignment horizontal="left" vertical="center"/>
    </xf>
    <xf numFmtId="0" fontId="10" fillId="17" borderId="11" xfId="0" applyFont="1" applyFill="1" applyBorder="1" applyAlignment="1">
      <alignment horizontal="left" vertical="center"/>
    </xf>
    <xf numFmtId="0" fontId="11" fillId="17" borderId="11" xfId="0" applyFont="1" applyFill="1" applyBorder="1" applyAlignment="1">
      <alignment horizontal="left" vertical="center"/>
    </xf>
    <xf numFmtId="0" fontId="11" fillId="17" borderId="14" xfId="0" applyFont="1" applyFill="1" applyBorder="1" applyAlignment="1">
      <alignment horizontal="left" vertical="center"/>
    </xf>
    <xf numFmtId="0" fontId="11" fillId="17" borderId="9" xfId="0" applyFont="1" applyFill="1" applyBorder="1" applyAlignment="1">
      <alignment horizontal="left" vertical="center"/>
    </xf>
    <xf numFmtId="0" fontId="11" fillId="17" borderId="10" xfId="0" applyFont="1" applyFill="1" applyBorder="1" applyAlignment="1">
      <alignment horizontal="left" vertical="center"/>
    </xf>
    <xf numFmtId="0" fontId="10" fillId="17" borderId="0" xfId="0" applyFont="1" applyFill="1" applyAlignment="1">
      <alignment horizontal="left" vertical="center"/>
    </xf>
    <xf numFmtId="0" fontId="11" fillId="17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18" borderId="9" xfId="0" applyFont="1" applyFill="1" applyBorder="1" applyAlignment="1">
      <alignment horizontal="left" vertical="center"/>
    </xf>
    <xf numFmtId="0" fontId="12" fillId="18" borderId="11" xfId="0" applyFont="1" applyFill="1" applyBorder="1" applyAlignment="1">
      <alignment horizontal="left" vertical="center"/>
    </xf>
    <xf numFmtId="0" fontId="13" fillId="18" borderId="11" xfId="0" applyFont="1" applyFill="1" applyBorder="1" applyAlignment="1">
      <alignment horizontal="left" vertical="center"/>
    </xf>
    <xf numFmtId="0" fontId="13" fillId="18" borderId="14" xfId="0" applyFont="1" applyFill="1" applyBorder="1" applyAlignment="1">
      <alignment horizontal="left" vertical="center"/>
    </xf>
    <xf numFmtId="0" fontId="13" fillId="18" borderId="9" xfId="0" applyFont="1" applyFill="1" applyBorder="1" applyAlignment="1">
      <alignment horizontal="left" vertical="center"/>
    </xf>
    <xf numFmtId="0" fontId="13" fillId="18" borderId="10" xfId="0" applyFont="1" applyFill="1" applyBorder="1" applyAlignment="1">
      <alignment horizontal="left" vertical="center"/>
    </xf>
    <xf numFmtId="0" fontId="12" fillId="18" borderId="0" xfId="0" applyFont="1" applyFill="1" applyAlignment="1">
      <alignment horizontal="left" vertical="center"/>
    </xf>
    <xf numFmtId="0" fontId="13" fillId="18" borderId="0" xfId="0" applyFont="1" applyFill="1" applyAlignment="1">
      <alignment horizontal="left" vertical="center"/>
    </xf>
    <xf numFmtId="0" fontId="2" fillId="8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center"/>
    </xf>
    <xf numFmtId="0" fontId="8" fillId="10" borderId="10" xfId="0" applyFont="1" applyFill="1" applyBorder="1" applyAlignment="1">
      <alignment horizontal="left" vertical="center"/>
    </xf>
    <xf numFmtId="0" fontId="9" fillId="13" borderId="9" xfId="0" applyFont="1" applyFill="1" applyBorder="1" applyAlignment="1">
      <alignment horizontal="left" vertical="center"/>
    </xf>
    <xf numFmtId="0" fontId="9" fillId="13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9" fillId="14" borderId="9" xfId="0" applyFont="1" applyFill="1" applyBorder="1" applyAlignment="1">
      <alignment horizontal="left" vertical="center"/>
    </xf>
    <xf numFmtId="0" fontId="9" fillId="14" borderId="10" xfId="0" applyFont="1" applyFill="1" applyBorder="1" applyAlignment="1">
      <alignment horizontal="left" vertical="center"/>
    </xf>
    <xf numFmtId="0" fontId="9" fillId="14" borderId="12" xfId="0" applyFont="1" applyFill="1" applyBorder="1" applyAlignment="1">
      <alignment horizontal="left" vertical="center"/>
    </xf>
    <xf numFmtId="0" fontId="9" fillId="14" borderId="13" xfId="0" applyFont="1" applyFill="1" applyBorder="1" applyAlignment="1">
      <alignment horizontal="left" vertical="center"/>
    </xf>
    <xf numFmtId="0" fontId="8" fillId="15" borderId="9" xfId="0" applyFont="1" applyFill="1" applyBorder="1" applyAlignment="1">
      <alignment horizontal="left" vertical="center"/>
    </xf>
    <xf numFmtId="0" fontId="8" fillId="15" borderId="10" xfId="0" applyFont="1" applyFill="1" applyBorder="1" applyAlignment="1">
      <alignment horizontal="left" vertical="center"/>
    </xf>
    <xf numFmtId="0" fontId="9" fillId="16" borderId="9" xfId="0" applyFont="1" applyFill="1" applyBorder="1" applyAlignment="1">
      <alignment horizontal="left" vertical="center"/>
    </xf>
    <xf numFmtId="0" fontId="9" fillId="16" borderId="10" xfId="0" applyFont="1" applyFill="1" applyBorder="1" applyAlignment="1">
      <alignment horizontal="left" vertical="center"/>
    </xf>
    <xf numFmtId="0" fontId="10" fillId="17" borderId="10" xfId="0" applyFont="1" applyFill="1" applyBorder="1" applyAlignment="1">
      <alignment horizontal="left" vertical="center"/>
    </xf>
    <xf numFmtId="0" fontId="10" fillId="17" borderId="12" xfId="0" applyFont="1" applyFill="1" applyBorder="1" applyAlignment="1">
      <alignment horizontal="left" vertical="center"/>
    </xf>
    <xf numFmtId="0" fontId="10" fillId="17" borderId="13" xfId="0" applyFont="1" applyFill="1" applyBorder="1" applyAlignment="1">
      <alignment horizontal="left" vertical="center"/>
    </xf>
    <xf numFmtId="0" fontId="10" fillId="17" borderId="9" xfId="0" applyFont="1" applyFill="1" applyBorder="1" applyAlignment="1">
      <alignment horizontal="left" vertical="center"/>
    </xf>
    <xf numFmtId="0" fontId="12" fillId="18" borderId="10" xfId="0" applyFont="1" applyFill="1" applyBorder="1" applyAlignment="1">
      <alignment horizontal="left" vertical="center"/>
    </xf>
    <xf numFmtId="0" fontId="12" fillId="18" borderId="12" xfId="0" applyFont="1" applyFill="1" applyBorder="1" applyAlignment="1">
      <alignment horizontal="left" vertical="center"/>
    </xf>
    <xf numFmtId="0" fontId="12" fillId="18" borderId="13" xfId="0" applyFont="1" applyFill="1" applyBorder="1" applyAlignment="1">
      <alignment horizontal="left" vertical="center"/>
    </xf>
    <xf numFmtId="0" fontId="12" fillId="18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"/><Relationship Id="rId3" Type="http://schemas.openxmlformats.org/officeDocument/2006/relationships/image" Target="../media/image3.tif"/><Relationship Id="rId7" Type="http://schemas.openxmlformats.org/officeDocument/2006/relationships/image" Target="../media/image7.tif"/><Relationship Id="rId2" Type="http://schemas.openxmlformats.org/officeDocument/2006/relationships/image" Target="../media/image2.tif"/><Relationship Id="rId1" Type="http://schemas.openxmlformats.org/officeDocument/2006/relationships/image" Target="../media/image1.tif"/><Relationship Id="rId6" Type="http://schemas.openxmlformats.org/officeDocument/2006/relationships/image" Target="../media/image6.tif"/><Relationship Id="rId5" Type="http://schemas.openxmlformats.org/officeDocument/2006/relationships/image" Target="../media/image5.tif"/><Relationship Id="rId4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2</xdr:row>
      <xdr:rowOff>114300</xdr:rowOff>
    </xdr:from>
    <xdr:to>
      <xdr:col>6</xdr:col>
      <xdr:colOff>495300</xdr:colOff>
      <xdr:row>17</xdr:row>
      <xdr:rowOff>63500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66C808C-88B2-217E-843C-D90B98798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886114" y="518391"/>
          <a:ext cx="4544868" cy="2979882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2</xdr:row>
      <xdr:rowOff>139700</xdr:rowOff>
    </xdr:from>
    <xdr:ext cx="551754" cy="342786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1E006159-AE0E-A9D7-EC9F-FB6508972B3D}"/>
            </a:ext>
          </a:extLst>
        </xdr:cNvPr>
        <xdr:cNvSpPr txBox="1"/>
      </xdr:nvSpPr>
      <xdr:spPr>
        <a:xfrm>
          <a:off x="990600" y="546100"/>
          <a:ext cx="55175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TIR1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536685" cy="342786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C315AC09-6398-F8C5-6E84-AA7E2AFC0E3C}"/>
            </a:ext>
          </a:extLst>
        </xdr:cNvPr>
        <xdr:cNvSpPr txBox="1"/>
      </xdr:nvSpPr>
      <xdr:spPr>
        <a:xfrm>
          <a:off x="824907" y="1008879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0</xdr:col>
      <xdr:colOff>799269</xdr:colOff>
      <xdr:row>12</xdr:row>
      <xdr:rowOff>69316</xdr:rowOff>
    </xdr:from>
    <xdr:ext cx="576055" cy="342786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2197F845-580F-C84F-AA7E-2694D6F524F3}"/>
            </a:ext>
          </a:extLst>
        </xdr:cNvPr>
        <xdr:cNvSpPr txBox="1"/>
      </xdr:nvSpPr>
      <xdr:spPr>
        <a:xfrm>
          <a:off x="799269" y="2490624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twoCellAnchor>
    <xdr:from>
      <xdr:col>4</xdr:col>
      <xdr:colOff>658738</xdr:colOff>
      <xdr:row>3</xdr:row>
      <xdr:rowOff>23740</xdr:rowOff>
    </xdr:from>
    <xdr:to>
      <xdr:col>6</xdr:col>
      <xdr:colOff>148363</xdr:colOff>
      <xdr:row>8</xdr:row>
      <xdr:rowOff>154299</xdr:rowOff>
    </xdr:to>
    <xdr:sp macro="" textlink="">
      <xdr:nvSpPr>
        <xdr:cNvPr id="9" name="椭圆 8">
          <a:extLst>
            <a:ext uri="{FF2B5EF4-FFF2-40B4-BE49-F238E27FC236}">
              <a16:creationId xmlns:a16="http://schemas.microsoft.com/office/drawing/2014/main" id="{F2F8C838-8105-2A4D-FE7F-030D1D2D1AAB}"/>
            </a:ext>
          </a:extLst>
        </xdr:cNvPr>
        <xdr:cNvSpPr/>
      </xdr:nvSpPr>
      <xdr:spPr>
        <a:xfrm>
          <a:off x="3958364" y="629067"/>
          <a:ext cx="1139438" cy="113943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698381</xdr:colOff>
      <xdr:row>10</xdr:row>
      <xdr:rowOff>15907</xdr:rowOff>
    </xdr:from>
    <xdr:to>
      <xdr:col>6</xdr:col>
      <xdr:colOff>188006</xdr:colOff>
      <xdr:row>15</xdr:row>
      <xdr:rowOff>146466</xdr:rowOff>
    </xdr:to>
    <xdr:sp macro="" textlink="">
      <xdr:nvSpPr>
        <xdr:cNvPr id="10" name="椭圆 9">
          <a:extLst>
            <a:ext uri="{FF2B5EF4-FFF2-40B4-BE49-F238E27FC236}">
              <a16:creationId xmlns:a16="http://schemas.microsoft.com/office/drawing/2014/main" id="{C04C3EAA-499F-364D-B2E6-93AB1F51DDD5}"/>
            </a:ext>
          </a:extLst>
        </xdr:cNvPr>
        <xdr:cNvSpPr/>
      </xdr:nvSpPr>
      <xdr:spPr>
        <a:xfrm>
          <a:off x="3998007" y="2033664"/>
          <a:ext cx="1139438" cy="113943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80818</xdr:colOff>
      <xdr:row>18</xdr:row>
      <xdr:rowOff>11546</xdr:rowOff>
    </xdr:from>
    <xdr:to>
      <xdr:col>6</xdr:col>
      <xdr:colOff>420255</xdr:colOff>
      <xdr:row>32</xdr:row>
      <xdr:rowOff>86591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324BC2A5-92A4-5CE2-11F5-36036F454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2091" y="3752273"/>
          <a:ext cx="4495800" cy="2984500"/>
        </a:xfrm>
        <a:prstGeom prst="rect">
          <a:avLst/>
        </a:prstGeom>
      </xdr:spPr>
    </xdr:pic>
    <xdr:clientData/>
  </xdr:twoCellAnchor>
  <xdr:oneCellAnchor>
    <xdr:from>
      <xdr:col>1</xdr:col>
      <xdr:colOff>159327</xdr:colOff>
      <xdr:row>2</xdr:row>
      <xdr:rowOff>130464</xdr:rowOff>
    </xdr:from>
    <xdr:ext cx="551754" cy="342786"/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FEA14A9F-0EC7-8C4C-B0B3-4AA4FAA02AED}"/>
            </a:ext>
          </a:extLst>
        </xdr:cNvPr>
        <xdr:cNvSpPr txBox="1"/>
      </xdr:nvSpPr>
      <xdr:spPr>
        <a:xfrm>
          <a:off x="1001392" y="516986"/>
          <a:ext cx="55175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TIR1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</xdr:col>
      <xdr:colOff>150091</xdr:colOff>
      <xdr:row>17</xdr:row>
      <xdr:rowOff>202045</xdr:rowOff>
    </xdr:from>
    <xdr:ext cx="551754" cy="342786"/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1FA9DB5C-B7C9-9948-907E-DA6B6B3B70B9}"/>
            </a:ext>
          </a:extLst>
        </xdr:cNvPr>
        <xdr:cNvSpPr txBox="1"/>
      </xdr:nvSpPr>
      <xdr:spPr>
        <a:xfrm>
          <a:off x="978352" y="3643929"/>
          <a:ext cx="55175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TIR1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</xdr:col>
      <xdr:colOff>0</xdr:colOff>
      <xdr:row>21</xdr:row>
      <xdr:rowOff>3039</xdr:rowOff>
    </xdr:from>
    <xdr:ext cx="536685" cy="342786"/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D19AA258-5280-CA4C-9AF9-64DD3F8E69AE}"/>
            </a:ext>
          </a:extLst>
        </xdr:cNvPr>
        <xdr:cNvSpPr txBox="1"/>
      </xdr:nvSpPr>
      <xdr:spPr>
        <a:xfrm>
          <a:off x="822960" y="4270239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0</xdr:col>
      <xdr:colOff>799269</xdr:colOff>
      <xdr:row>28</xdr:row>
      <xdr:rowOff>72355</xdr:rowOff>
    </xdr:from>
    <xdr:ext cx="576055" cy="342786"/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C226197A-4791-D746-8977-74B132DDAED0}"/>
            </a:ext>
          </a:extLst>
        </xdr:cNvPr>
        <xdr:cNvSpPr txBox="1"/>
      </xdr:nvSpPr>
      <xdr:spPr>
        <a:xfrm>
          <a:off x="799269" y="5761955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twoCellAnchor editAs="oneCell">
    <xdr:from>
      <xdr:col>6</xdr:col>
      <xdr:colOff>782320</xdr:colOff>
      <xdr:row>2</xdr:row>
      <xdr:rowOff>132080</xdr:rowOff>
    </xdr:from>
    <xdr:to>
      <xdr:col>12</xdr:col>
      <xdr:colOff>264160</xdr:colOff>
      <xdr:row>17</xdr:row>
      <xdr:rowOff>17780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878D41ED-3E49-8FD9-9878-F09C01DBF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5760720" y="538480"/>
          <a:ext cx="4460240" cy="2933700"/>
        </a:xfrm>
        <a:prstGeom prst="rect">
          <a:avLst/>
        </a:prstGeom>
      </xdr:spPr>
    </xdr:pic>
    <xdr:clientData/>
  </xdr:twoCellAnchor>
  <xdr:twoCellAnchor editAs="oneCell">
    <xdr:from>
      <xdr:col>6</xdr:col>
      <xdr:colOff>826604</xdr:colOff>
      <xdr:row>17</xdr:row>
      <xdr:rowOff>172720</xdr:rowOff>
    </xdr:from>
    <xdr:to>
      <xdr:col>12</xdr:col>
      <xdr:colOff>156044</xdr:colOff>
      <xdr:row>32</xdr:row>
      <xdr:rowOff>71120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667DE3BF-91C4-90FD-D1BE-CA723A0D8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V="1">
          <a:off x="5878995" y="3458155"/>
          <a:ext cx="4381832" cy="2797313"/>
        </a:xfrm>
        <a:prstGeom prst="rect">
          <a:avLst/>
        </a:prstGeom>
      </xdr:spPr>
    </xdr:pic>
    <xdr:clientData/>
  </xdr:twoCellAnchor>
  <xdr:twoCellAnchor editAs="oneCell">
    <xdr:from>
      <xdr:col>12</xdr:col>
      <xdr:colOff>628791</xdr:colOff>
      <xdr:row>2</xdr:row>
      <xdr:rowOff>102729</xdr:rowOff>
    </xdr:from>
    <xdr:to>
      <xdr:col>18</xdr:col>
      <xdr:colOff>128139</xdr:colOff>
      <xdr:row>17</xdr:row>
      <xdr:rowOff>63105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4A27486A-4DEB-D9F5-72F2-C329B3457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05358" y="506077"/>
          <a:ext cx="4437631" cy="2985483"/>
        </a:xfrm>
        <a:prstGeom prst="rect">
          <a:avLst/>
        </a:prstGeom>
      </xdr:spPr>
    </xdr:pic>
    <xdr:clientData/>
  </xdr:twoCellAnchor>
  <xdr:twoCellAnchor editAs="oneCell">
    <xdr:from>
      <xdr:col>12</xdr:col>
      <xdr:colOff>731520</xdr:colOff>
      <xdr:row>18</xdr:row>
      <xdr:rowOff>20320</xdr:rowOff>
    </xdr:from>
    <xdr:to>
      <xdr:col>18</xdr:col>
      <xdr:colOff>200660</xdr:colOff>
      <xdr:row>32</xdr:row>
      <xdr:rowOff>121920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E789D8D4-FA59-E975-FEF5-D0BD6B870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88320" y="3677920"/>
          <a:ext cx="4447540" cy="2946400"/>
        </a:xfrm>
        <a:prstGeom prst="rect">
          <a:avLst/>
        </a:prstGeom>
      </xdr:spPr>
    </xdr:pic>
    <xdr:clientData/>
  </xdr:twoCellAnchor>
  <xdr:twoCellAnchor editAs="oneCell">
    <xdr:from>
      <xdr:col>18</xdr:col>
      <xdr:colOff>609600</xdr:colOff>
      <xdr:row>2</xdr:row>
      <xdr:rowOff>152400</xdr:rowOff>
    </xdr:from>
    <xdr:to>
      <xdr:col>24</xdr:col>
      <xdr:colOff>180340</xdr:colOff>
      <xdr:row>17</xdr:row>
      <xdr:rowOff>50800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3239E702-DB7E-C30B-6360-F6A5D7ADB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flipV="1">
          <a:off x="15424450" y="555748"/>
          <a:ext cx="4509023" cy="2923507"/>
        </a:xfrm>
        <a:prstGeom prst="rect">
          <a:avLst/>
        </a:prstGeom>
      </xdr:spPr>
    </xdr:pic>
    <xdr:clientData/>
  </xdr:twoCellAnchor>
  <xdr:twoCellAnchor editAs="oneCell">
    <xdr:from>
      <xdr:col>18</xdr:col>
      <xdr:colOff>619760</xdr:colOff>
      <xdr:row>17</xdr:row>
      <xdr:rowOff>193040</xdr:rowOff>
    </xdr:from>
    <xdr:to>
      <xdr:col>24</xdr:col>
      <xdr:colOff>101600</xdr:colOff>
      <xdr:row>32</xdr:row>
      <xdr:rowOff>180340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74BA0AB4-DA8A-8995-6191-9F07C6A0E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554960" y="3647440"/>
          <a:ext cx="4460240" cy="3035300"/>
        </a:xfrm>
        <a:prstGeom prst="rect">
          <a:avLst/>
        </a:prstGeom>
      </xdr:spPr>
    </xdr:pic>
    <xdr:clientData/>
  </xdr:twoCellAnchor>
  <xdr:oneCellAnchor>
    <xdr:from>
      <xdr:col>6</xdr:col>
      <xdr:colOff>772160</xdr:colOff>
      <xdr:row>5</xdr:row>
      <xdr:rowOff>9236</xdr:rowOff>
    </xdr:from>
    <xdr:ext cx="536685" cy="342786"/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63F4A372-9E8D-AB4B-A8B8-F3EA1D2309DD}"/>
            </a:ext>
          </a:extLst>
        </xdr:cNvPr>
        <xdr:cNvSpPr txBox="1"/>
      </xdr:nvSpPr>
      <xdr:spPr>
        <a:xfrm>
          <a:off x="5710443" y="1017605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721216</xdr:colOff>
      <xdr:row>12</xdr:row>
      <xdr:rowOff>73101</xdr:rowOff>
    </xdr:from>
    <xdr:ext cx="576055" cy="342786"/>
    <xdr:sp macro="" textlink="">
      <xdr:nvSpPr>
        <xdr:cNvPr id="23" name="文本框 22">
          <a:extLst>
            <a:ext uri="{FF2B5EF4-FFF2-40B4-BE49-F238E27FC236}">
              <a16:creationId xmlns:a16="http://schemas.microsoft.com/office/drawing/2014/main" id="{8B0E70EB-5E23-EB40-9910-6F139B4CF79B}"/>
            </a:ext>
          </a:extLst>
        </xdr:cNvPr>
        <xdr:cNvSpPr txBox="1"/>
      </xdr:nvSpPr>
      <xdr:spPr>
        <a:xfrm>
          <a:off x="5659499" y="2493187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8</xdr:col>
      <xdr:colOff>222990</xdr:colOff>
      <xdr:row>2</xdr:row>
      <xdr:rowOff>63391</xdr:rowOff>
    </xdr:from>
    <xdr:ext cx="1042337" cy="342786"/>
    <xdr:sp macro="" textlink="">
      <xdr:nvSpPr>
        <xdr:cNvPr id="24" name="文本框 23">
          <a:extLst>
            <a:ext uri="{FF2B5EF4-FFF2-40B4-BE49-F238E27FC236}">
              <a16:creationId xmlns:a16="http://schemas.microsoft.com/office/drawing/2014/main" id="{FC07B369-C473-1049-AA3C-4EFD47464CB3}"/>
            </a:ext>
          </a:extLst>
        </xdr:cNvPr>
        <xdr:cNvSpPr txBox="1"/>
      </xdr:nvSpPr>
      <xdr:spPr>
        <a:xfrm>
          <a:off x="6849077" y="468319"/>
          <a:ext cx="104233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AMT1-AID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7</xdr:col>
      <xdr:colOff>99291</xdr:colOff>
      <xdr:row>18</xdr:row>
      <xdr:rowOff>8081</xdr:rowOff>
    </xdr:from>
    <xdr:ext cx="1042337" cy="342786"/>
    <xdr:sp macro="" textlink="">
      <xdr:nvSpPr>
        <xdr:cNvPr id="25" name="文本框 24">
          <a:extLst>
            <a:ext uri="{FF2B5EF4-FFF2-40B4-BE49-F238E27FC236}">
              <a16:creationId xmlns:a16="http://schemas.microsoft.com/office/drawing/2014/main" id="{6A14ABE0-F170-D04A-B205-6B11F2EBF250}"/>
            </a:ext>
          </a:extLst>
        </xdr:cNvPr>
        <xdr:cNvSpPr txBox="1"/>
      </xdr:nvSpPr>
      <xdr:spPr>
        <a:xfrm>
          <a:off x="5860011" y="3665681"/>
          <a:ext cx="104233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AMT1-AID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772160</xdr:colOff>
      <xdr:row>21</xdr:row>
      <xdr:rowOff>12275</xdr:rowOff>
    </xdr:from>
    <xdr:ext cx="536685" cy="342786"/>
    <xdr:sp macro="" textlink="">
      <xdr:nvSpPr>
        <xdr:cNvPr id="26" name="文本框 25">
          <a:extLst>
            <a:ext uri="{FF2B5EF4-FFF2-40B4-BE49-F238E27FC236}">
              <a16:creationId xmlns:a16="http://schemas.microsoft.com/office/drawing/2014/main" id="{16A07998-A85E-C743-A608-3F49F71FA9EB}"/>
            </a:ext>
          </a:extLst>
        </xdr:cNvPr>
        <xdr:cNvSpPr txBox="1"/>
      </xdr:nvSpPr>
      <xdr:spPr>
        <a:xfrm>
          <a:off x="5709920" y="4279475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748469</xdr:colOff>
      <xdr:row>28</xdr:row>
      <xdr:rowOff>81591</xdr:rowOff>
    </xdr:from>
    <xdr:ext cx="576055" cy="342786"/>
    <xdr:sp macro="" textlink="">
      <xdr:nvSpPr>
        <xdr:cNvPr id="27" name="文本框 26">
          <a:extLst>
            <a:ext uri="{FF2B5EF4-FFF2-40B4-BE49-F238E27FC236}">
              <a16:creationId xmlns:a16="http://schemas.microsoft.com/office/drawing/2014/main" id="{F09012FF-3A55-BD4E-BEB1-1EE892E34835}"/>
            </a:ext>
          </a:extLst>
        </xdr:cNvPr>
        <xdr:cNvSpPr txBox="1"/>
      </xdr:nvSpPr>
      <xdr:spPr>
        <a:xfrm>
          <a:off x="5686229" y="5771191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512753</xdr:colOff>
      <xdr:row>5</xdr:row>
      <xdr:rowOff>18175</xdr:rowOff>
    </xdr:from>
    <xdr:ext cx="536685" cy="342786"/>
    <xdr:sp macro="" textlink="">
      <xdr:nvSpPr>
        <xdr:cNvPr id="28" name="文本框 27">
          <a:extLst>
            <a:ext uri="{FF2B5EF4-FFF2-40B4-BE49-F238E27FC236}">
              <a16:creationId xmlns:a16="http://schemas.microsoft.com/office/drawing/2014/main" id="{873921A2-7843-684A-9B80-103D161640AD}"/>
            </a:ext>
          </a:extLst>
        </xdr:cNvPr>
        <xdr:cNvSpPr txBox="1"/>
      </xdr:nvSpPr>
      <xdr:spPr>
        <a:xfrm>
          <a:off x="10389320" y="1026544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489062</xdr:colOff>
      <xdr:row>12</xdr:row>
      <xdr:rowOff>43886</xdr:rowOff>
    </xdr:from>
    <xdr:ext cx="576055" cy="342786"/>
    <xdr:sp macro="" textlink="">
      <xdr:nvSpPr>
        <xdr:cNvPr id="29" name="文本框 28">
          <a:extLst>
            <a:ext uri="{FF2B5EF4-FFF2-40B4-BE49-F238E27FC236}">
              <a16:creationId xmlns:a16="http://schemas.microsoft.com/office/drawing/2014/main" id="{5EB2E128-49B5-6F45-ACF5-8585491A3A64}"/>
            </a:ext>
          </a:extLst>
        </xdr:cNvPr>
        <xdr:cNvSpPr txBox="1"/>
      </xdr:nvSpPr>
      <xdr:spPr>
        <a:xfrm>
          <a:off x="10365629" y="2463972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14</xdr:col>
      <xdr:colOff>39893</xdr:colOff>
      <xdr:row>2</xdr:row>
      <xdr:rowOff>49000</xdr:rowOff>
    </xdr:from>
    <xdr:ext cx="1042337" cy="342786"/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173B4293-E4BB-DB49-8DDE-4A4DEBBEDC49}"/>
            </a:ext>
          </a:extLst>
        </xdr:cNvPr>
        <xdr:cNvSpPr txBox="1"/>
      </xdr:nvSpPr>
      <xdr:spPr>
        <a:xfrm>
          <a:off x="11562554" y="452348"/>
          <a:ext cx="104233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AMT2-AID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13</xdr:col>
      <xdr:colOff>68811</xdr:colOff>
      <xdr:row>18</xdr:row>
      <xdr:rowOff>109681</xdr:rowOff>
    </xdr:from>
    <xdr:ext cx="1042337" cy="342786"/>
    <xdr:sp macro="" textlink="">
      <xdr:nvSpPr>
        <xdr:cNvPr id="31" name="文本框 30">
          <a:extLst>
            <a:ext uri="{FF2B5EF4-FFF2-40B4-BE49-F238E27FC236}">
              <a16:creationId xmlns:a16="http://schemas.microsoft.com/office/drawing/2014/main" id="{51BCA399-086F-5947-AD06-211C912BD68F}"/>
            </a:ext>
          </a:extLst>
        </xdr:cNvPr>
        <xdr:cNvSpPr txBox="1"/>
      </xdr:nvSpPr>
      <xdr:spPr>
        <a:xfrm>
          <a:off x="10767291" y="3767281"/>
          <a:ext cx="104233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AMT2-AID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741680</xdr:colOff>
      <xdr:row>21</xdr:row>
      <xdr:rowOff>113875</xdr:rowOff>
    </xdr:from>
    <xdr:ext cx="536685" cy="342786"/>
    <xdr:sp macro="" textlink="">
      <xdr:nvSpPr>
        <xdr:cNvPr id="32" name="文本框 31">
          <a:extLst>
            <a:ext uri="{FF2B5EF4-FFF2-40B4-BE49-F238E27FC236}">
              <a16:creationId xmlns:a16="http://schemas.microsoft.com/office/drawing/2014/main" id="{1CD18228-6D07-B546-AB8F-AF1A3425ADF8}"/>
            </a:ext>
          </a:extLst>
        </xdr:cNvPr>
        <xdr:cNvSpPr txBox="1"/>
      </xdr:nvSpPr>
      <xdr:spPr>
        <a:xfrm>
          <a:off x="10617200" y="4381075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717989</xdr:colOff>
      <xdr:row>28</xdr:row>
      <xdr:rowOff>183191</xdr:rowOff>
    </xdr:from>
    <xdr:ext cx="576055" cy="342786"/>
    <xdr:sp macro="" textlink="">
      <xdr:nvSpPr>
        <xdr:cNvPr id="33" name="文本框 32">
          <a:extLst>
            <a:ext uri="{FF2B5EF4-FFF2-40B4-BE49-F238E27FC236}">
              <a16:creationId xmlns:a16="http://schemas.microsoft.com/office/drawing/2014/main" id="{66C780DD-6762-9647-959F-45C97415732E}"/>
            </a:ext>
          </a:extLst>
        </xdr:cNvPr>
        <xdr:cNvSpPr txBox="1"/>
      </xdr:nvSpPr>
      <xdr:spPr>
        <a:xfrm>
          <a:off x="10593509" y="5872791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629920</xdr:colOff>
      <xdr:row>5</xdr:row>
      <xdr:rowOff>110836</xdr:rowOff>
    </xdr:from>
    <xdr:ext cx="536685" cy="342786"/>
    <xdr:sp macro="" textlink="">
      <xdr:nvSpPr>
        <xdr:cNvPr id="34" name="文本框 33">
          <a:extLst>
            <a:ext uri="{FF2B5EF4-FFF2-40B4-BE49-F238E27FC236}">
              <a16:creationId xmlns:a16="http://schemas.microsoft.com/office/drawing/2014/main" id="{8ED9C502-BA2B-574A-B695-46F3085D72AA}"/>
            </a:ext>
          </a:extLst>
        </xdr:cNvPr>
        <xdr:cNvSpPr txBox="1"/>
      </xdr:nvSpPr>
      <xdr:spPr>
        <a:xfrm>
          <a:off x="15443200" y="1126836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606229</xdr:colOff>
      <xdr:row>12</xdr:row>
      <xdr:rowOff>180152</xdr:rowOff>
    </xdr:from>
    <xdr:ext cx="576055" cy="342786"/>
    <xdr:sp macro="" textlink="">
      <xdr:nvSpPr>
        <xdr:cNvPr id="35" name="文本框 34">
          <a:extLst>
            <a:ext uri="{FF2B5EF4-FFF2-40B4-BE49-F238E27FC236}">
              <a16:creationId xmlns:a16="http://schemas.microsoft.com/office/drawing/2014/main" id="{4F2873A9-54D4-3B4A-A017-F6DBC9A53893}"/>
            </a:ext>
          </a:extLst>
        </xdr:cNvPr>
        <xdr:cNvSpPr txBox="1"/>
      </xdr:nvSpPr>
      <xdr:spPr>
        <a:xfrm>
          <a:off x="15419509" y="2618552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789247</xdr:colOff>
      <xdr:row>3</xdr:row>
      <xdr:rowOff>38100</xdr:rowOff>
    </xdr:from>
    <xdr:ext cx="525337" cy="342786"/>
    <xdr:sp macro="" textlink="">
      <xdr:nvSpPr>
        <xdr:cNvPr id="36" name="文本框 35">
          <a:extLst>
            <a:ext uri="{FF2B5EF4-FFF2-40B4-BE49-F238E27FC236}">
              <a16:creationId xmlns:a16="http://schemas.microsoft.com/office/drawing/2014/main" id="{C85D3E88-A605-8041-BE56-284B403AD6EE}"/>
            </a:ext>
          </a:extLst>
        </xdr:cNvPr>
        <xdr:cNvSpPr txBox="1"/>
      </xdr:nvSpPr>
      <xdr:spPr>
        <a:xfrm>
          <a:off x="15946421" y="617883"/>
          <a:ext cx="52533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dKD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19</xdr:col>
      <xdr:colOff>18011</xdr:colOff>
      <xdr:row>18</xdr:row>
      <xdr:rowOff>89361</xdr:rowOff>
    </xdr:from>
    <xdr:ext cx="525337" cy="342786"/>
    <xdr:sp macro="" textlink="">
      <xdr:nvSpPr>
        <xdr:cNvPr id="37" name="文本框 36">
          <a:extLst>
            <a:ext uri="{FF2B5EF4-FFF2-40B4-BE49-F238E27FC236}">
              <a16:creationId xmlns:a16="http://schemas.microsoft.com/office/drawing/2014/main" id="{80A52801-FC2C-B648-9079-81F812242CA5}"/>
            </a:ext>
          </a:extLst>
        </xdr:cNvPr>
        <xdr:cNvSpPr txBox="1"/>
      </xdr:nvSpPr>
      <xdr:spPr>
        <a:xfrm>
          <a:off x="16017250" y="3568057"/>
          <a:ext cx="52533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dKD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690880</xdr:colOff>
      <xdr:row>21</xdr:row>
      <xdr:rowOff>93555</xdr:rowOff>
    </xdr:from>
    <xdr:ext cx="536685" cy="342786"/>
    <xdr:sp macro="" textlink="">
      <xdr:nvSpPr>
        <xdr:cNvPr id="38" name="文本框 37">
          <a:extLst>
            <a:ext uri="{FF2B5EF4-FFF2-40B4-BE49-F238E27FC236}">
              <a16:creationId xmlns:a16="http://schemas.microsoft.com/office/drawing/2014/main" id="{BDABAE04-B7F0-FE48-9778-88D46370C07A}"/>
            </a:ext>
          </a:extLst>
        </xdr:cNvPr>
        <xdr:cNvSpPr txBox="1"/>
      </xdr:nvSpPr>
      <xdr:spPr>
        <a:xfrm>
          <a:off x="15504160" y="4360755"/>
          <a:ext cx="5366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-IAA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667189</xdr:colOff>
      <xdr:row>28</xdr:row>
      <xdr:rowOff>162871</xdr:rowOff>
    </xdr:from>
    <xdr:ext cx="576055" cy="342786"/>
    <xdr:sp macro="" textlink="">
      <xdr:nvSpPr>
        <xdr:cNvPr id="39" name="文本框 38">
          <a:extLst>
            <a:ext uri="{FF2B5EF4-FFF2-40B4-BE49-F238E27FC236}">
              <a16:creationId xmlns:a16="http://schemas.microsoft.com/office/drawing/2014/main" id="{80BF3314-2A72-0A4E-AA87-C0EDA7AD0F37}"/>
            </a:ext>
          </a:extLst>
        </xdr:cNvPr>
        <xdr:cNvSpPr txBox="1"/>
      </xdr:nvSpPr>
      <xdr:spPr>
        <a:xfrm>
          <a:off x="15480469" y="5852471"/>
          <a:ext cx="576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600">
              <a:solidFill>
                <a:schemeClr val="bg1"/>
              </a:solidFill>
            </a:rPr>
            <a:t>+IAA</a:t>
          </a:r>
          <a:endParaRPr lang="zh-CN" altLang="en-US" sz="1600">
            <a:solidFill>
              <a:schemeClr val="bg1"/>
            </a:solidFill>
          </a:endParaRPr>
        </a:p>
      </xdr:txBody>
    </xdr:sp>
    <xdr:clientData/>
  </xdr:oneCellAnchor>
  <xdr:twoCellAnchor>
    <xdr:from>
      <xdr:col>7</xdr:col>
      <xdr:colOff>139073</xdr:colOff>
      <xdr:row>3</xdr:row>
      <xdr:rowOff>78273</xdr:rowOff>
    </xdr:from>
    <xdr:to>
      <xdr:col>8</xdr:col>
      <xdr:colOff>451311</xdr:colOff>
      <xdr:row>9</xdr:row>
      <xdr:rowOff>6787</xdr:rowOff>
    </xdr:to>
    <xdr:sp macro="" textlink="">
      <xdr:nvSpPr>
        <xdr:cNvPr id="42" name="椭圆 41">
          <a:extLst>
            <a:ext uri="{FF2B5EF4-FFF2-40B4-BE49-F238E27FC236}">
              <a16:creationId xmlns:a16="http://schemas.microsoft.com/office/drawing/2014/main" id="{3EC1BE35-D7F7-9A4E-89DD-06558FCF6195}"/>
            </a:ext>
          </a:extLst>
        </xdr:cNvPr>
        <xdr:cNvSpPr/>
      </xdr:nvSpPr>
      <xdr:spPr>
        <a:xfrm>
          <a:off x="5900403" y="683294"/>
          <a:ext cx="1135286" cy="113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184631</xdr:colOff>
      <xdr:row>10</xdr:row>
      <xdr:rowOff>70439</xdr:rowOff>
    </xdr:from>
    <xdr:to>
      <xdr:col>8</xdr:col>
      <xdr:colOff>496869</xdr:colOff>
      <xdr:row>15</xdr:row>
      <xdr:rowOff>200627</xdr:rowOff>
    </xdr:to>
    <xdr:sp macro="" textlink="">
      <xdr:nvSpPr>
        <xdr:cNvPr id="43" name="椭圆 42">
          <a:extLst>
            <a:ext uri="{FF2B5EF4-FFF2-40B4-BE49-F238E27FC236}">
              <a16:creationId xmlns:a16="http://schemas.microsoft.com/office/drawing/2014/main" id="{3C9F4580-7BA6-884C-8EC5-DA13AC8B6D05}"/>
            </a:ext>
          </a:extLst>
        </xdr:cNvPr>
        <xdr:cNvSpPr/>
      </xdr:nvSpPr>
      <xdr:spPr>
        <a:xfrm>
          <a:off x="5945961" y="2087177"/>
          <a:ext cx="1135286" cy="113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123896</xdr:colOff>
      <xdr:row>3</xdr:row>
      <xdr:rowOff>28859</xdr:rowOff>
    </xdr:from>
    <xdr:to>
      <xdr:col>14</xdr:col>
      <xdr:colOff>436133</xdr:colOff>
      <xdr:row>8</xdr:row>
      <xdr:rowOff>159046</xdr:rowOff>
    </xdr:to>
    <xdr:sp macro="" textlink="">
      <xdr:nvSpPr>
        <xdr:cNvPr id="46" name="椭圆 45">
          <a:extLst>
            <a:ext uri="{FF2B5EF4-FFF2-40B4-BE49-F238E27FC236}">
              <a16:creationId xmlns:a16="http://schemas.microsoft.com/office/drawing/2014/main" id="{9FD12AA5-BAD0-7D48-88F7-4864582281E9}"/>
            </a:ext>
          </a:extLst>
        </xdr:cNvPr>
        <xdr:cNvSpPr/>
      </xdr:nvSpPr>
      <xdr:spPr>
        <a:xfrm>
          <a:off x="10823510" y="633880"/>
          <a:ext cx="1135284" cy="113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16590</xdr:colOff>
      <xdr:row>10</xdr:row>
      <xdr:rowOff>10714</xdr:rowOff>
    </xdr:from>
    <xdr:to>
      <xdr:col>14</xdr:col>
      <xdr:colOff>328827</xdr:colOff>
      <xdr:row>15</xdr:row>
      <xdr:rowOff>140902</xdr:rowOff>
    </xdr:to>
    <xdr:sp macro="" textlink="">
      <xdr:nvSpPr>
        <xdr:cNvPr id="47" name="椭圆 46">
          <a:extLst>
            <a:ext uri="{FF2B5EF4-FFF2-40B4-BE49-F238E27FC236}">
              <a16:creationId xmlns:a16="http://schemas.microsoft.com/office/drawing/2014/main" id="{5021266C-8D8C-684D-AF16-96C85076EEF1}"/>
            </a:ext>
          </a:extLst>
        </xdr:cNvPr>
        <xdr:cNvSpPr/>
      </xdr:nvSpPr>
      <xdr:spPr>
        <a:xfrm>
          <a:off x="10716204" y="2027452"/>
          <a:ext cx="1135284" cy="113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425085</xdr:colOff>
      <xdr:row>3</xdr:row>
      <xdr:rowOff>119620</xdr:rowOff>
    </xdr:from>
    <xdr:to>
      <xdr:col>23</xdr:col>
      <xdr:colOff>737322</xdr:colOff>
      <xdr:row>9</xdr:row>
      <xdr:rowOff>48134</xdr:rowOff>
    </xdr:to>
    <xdr:sp macro="" textlink="">
      <xdr:nvSpPr>
        <xdr:cNvPr id="48" name="椭圆 47">
          <a:extLst>
            <a:ext uri="{FF2B5EF4-FFF2-40B4-BE49-F238E27FC236}">
              <a16:creationId xmlns:a16="http://schemas.microsoft.com/office/drawing/2014/main" id="{33A34B5B-A195-3A41-A5A1-089579AEBC0E}"/>
            </a:ext>
          </a:extLst>
        </xdr:cNvPr>
        <xdr:cNvSpPr/>
      </xdr:nvSpPr>
      <xdr:spPr>
        <a:xfrm>
          <a:off x="18532124" y="724641"/>
          <a:ext cx="1135284" cy="113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437693</xdr:colOff>
      <xdr:row>10</xdr:row>
      <xdr:rowOff>145080</xdr:rowOff>
    </xdr:from>
    <xdr:to>
      <xdr:col>23</xdr:col>
      <xdr:colOff>749930</xdr:colOff>
      <xdr:row>16</xdr:row>
      <xdr:rowOff>73594</xdr:rowOff>
    </xdr:to>
    <xdr:sp macro="" textlink="">
      <xdr:nvSpPr>
        <xdr:cNvPr id="49" name="椭圆 48">
          <a:extLst>
            <a:ext uri="{FF2B5EF4-FFF2-40B4-BE49-F238E27FC236}">
              <a16:creationId xmlns:a16="http://schemas.microsoft.com/office/drawing/2014/main" id="{CC78A094-ABA5-794A-9856-1A6FB3E1CED3}"/>
            </a:ext>
          </a:extLst>
        </xdr:cNvPr>
        <xdr:cNvSpPr/>
      </xdr:nvSpPr>
      <xdr:spPr>
        <a:xfrm>
          <a:off x="18544732" y="2161818"/>
          <a:ext cx="1135284" cy="113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9" zoomScaleNormal="137" workbookViewId="0">
      <selection activeCell="M40" sqref="M40"/>
    </sheetView>
  </sheetViews>
  <sheetFormatPr defaultColWidth="11" defaultRowHeight="15.75" x14ac:dyDescent="0.2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86"/>
  <sheetViews>
    <sheetView zoomScale="90" workbookViewId="0">
      <selection activeCell="B18" sqref="B18"/>
    </sheetView>
  </sheetViews>
  <sheetFormatPr defaultColWidth="11" defaultRowHeight="15.75" x14ac:dyDescent="0.25"/>
  <cols>
    <col min="16" max="16" width="9.5" bestFit="1" customWidth="1"/>
  </cols>
  <sheetData>
    <row r="1" spans="2:56" ht="16.5" thickBot="1" x14ac:dyDescent="0.3"/>
    <row r="2" spans="2:56" x14ac:dyDescent="0.25">
      <c r="B2" s="1"/>
      <c r="C2" s="117" t="s">
        <v>0</v>
      </c>
      <c r="D2" s="117"/>
      <c r="E2" s="117"/>
      <c r="F2" s="117"/>
      <c r="G2" s="117"/>
      <c r="H2" s="117"/>
      <c r="I2" s="118" t="s">
        <v>6</v>
      </c>
      <c r="J2" s="118"/>
      <c r="K2" s="118"/>
      <c r="L2" s="118"/>
      <c r="M2" s="118"/>
      <c r="N2" s="119"/>
      <c r="P2" s="10"/>
      <c r="Q2" s="120" t="s">
        <v>113</v>
      </c>
      <c r="R2" s="120"/>
      <c r="S2" s="120"/>
      <c r="T2" s="120"/>
      <c r="U2" s="120"/>
      <c r="V2" s="120"/>
      <c r="W2" s="121" t="s">
        <v>114</v>
      </c>
      <c r="X2" s="121"/>
      <c r="Y2" s="121"/>
      <c r="Z2" s="121"/>
      <c r="AA2" s="121"/>
      <c r="AB2" s="122"/>
      <c r="AD2" s="19"/>
      <c r="AE2" s="123" t="s">
        <v>115</v>
      </c>
      <c r="AF2" s="123"/>
      <c r="AG2" s="123"/>
      <c r="AH2" s="123"/>
      <c r="AI2" s="123"/>
      <c r="AJ2" s="123"/>
      <c r="AK2" s="124" t="s">
        <v>116</v>
      </c>
      <c r="AL2" s="124"/>
      <c r="AM2" s="124"/>
      <c r="AN2" s="124"/>
      <c r="AO2" s="124"/>
      <c r="AP2" s="125"/>
      <c r="AR2" s="30"/>
      <c r="AS2" s="114" t="s">
        <v>117</v>
      </c>
      <c r="AT2" s="114"/>
      <c r="AU2" s="114"/>
      <c r="AV2" s="114"/>
      <c r="AW2" s="114"/>
      <c r="AX2" s="114"/>
      <c r="AY2" s="115" t="s">
        <v>118</v>
      </c>
      <c r="AZ2" s="115"/>
      <c r="BA2" s="115"/>
      <c r="BB2" s="115"/>
      <c r="BC2" s="115"/>
      <c r="BD2" s="116"/>
    </row>
    <row r="3" spans="2:56" x14ac:dyDescent="0.25">
      <c r="B3" s="2" t="s">
        <v>12</v>
      </c>
      <c r="C3" s="3">
        <v>32</v>
      </c>
      <c r="D3" s="3">
        <v>48</v>
      </c>
      <c r="E3" s="3">
        <v>25</v>
      </c>
      <c r="F3" s="3">
        <v>52</v>
      </c>
      <c r="G3" s="3">
        <v>59</v>
      </c>
      <c r="H3" s="3">
        <v>75</v>
      </c>
      <c r="I3" s="6">
        <v>34</v>
      </c>
      <c r="J3" s="6">
        <v>21</v>
      </c>
      <c r="K3" s="6">
        <v>29</v>
      </c>
      <c r="L3" s="6">
        <v>63</v>
      </c>
      <c r="M3" s="6">
        <v>75</v>
      </c>
      <c r="N3" s="7">
        <v>69</v>
      </c>
      <c r="P3" s="11" t="s">
        <v>12</v>
      </c>
      <c r="Q3" s="12">
        <v>29</v>
      </c>
      <c r="R3" s="12">
        <v>36</v>
      </c>
      <c r="S3" s="12">
        <v>31</v>
      </c>
      <c r="T3" s="12">
        <v>37</v>
      </c>
      <c r="U3" s="12">
        <v>38</v>
      </c>
      <c r="V3" s="12">
        <v>28</v>
      </c>
      <c r="W3" s="15">
        <v>3</v>
      </c>
      <c r="X3" s="15">
        <v>3</v>
      </c>
      <c r="Y3" s="15">
        <v>3</v>
      </c>
      <c r="Z3" s="15">
        <v>3</v>
      </c>
      <c r="AA3" s="15">
        <v>3</v>
      </c>
      <c r="AB3" s="16">
        <v>3</v>
      </c>
      <c r="AD3" s="20" t="s">
        <v>12</v>
      </c>
      <c r="AE3" s="21">
        <v>65</v>
      </c>
      <c r="AF3" s="21">
        <v>43</v>
      </c>
      <c r="AG3" s="21">
        <v>63</v>
      </c>
      <c r="AH3" s="21">
        <v>37</v>
      </c>
      <c r="AI3" s="21">
        <v>64</v>
      </c>
      <c r="AJ3" s="21">
        <v>45</v>
      </c>
      <c r="AK3" s="24">
        <v>3</v>
      </c>
      <c r="AL3" s="24">
        <v>3</v>
      </c>
      <c r="AM3" s="24">
        <v>3</v>
      </c>
      <c r="AN3" s="24">
        <v>3</v>
      </c>
      <c r="AO3" s="24">
        <v>3</v>
      </c>
      <c r="AP3" s="25">
        <v>3</v>
      </c>
      <c r="AR3" s="31" t="s">
        <v>12</v>
      </c>
      <c r="AS3" s="32">
        <v>39</v>
      </c>
      <c r="AT3" s="32">
        <v>36</v>
      </c>
      <c r="AU3" s="32">
        <v>34</v>
      </c>
      <c r="AV3" s="32">
        <v>61</v>
      </c>
      <c r="AW3" s="32">
        <v>81</v>
      </c>
      <c r="AX3" s="32">
        <v>58</v>
      </c>
      <c r="AY3" s="35">
        <v>3</v>
      </c>
      <c r="AZ3" s="35">
        <v>3</v>
      </c>
      <c r="BA3" s="35">
        <v>3</v>
      </c>
      <c r="BB3" s="35">
        <v>3</v>
      </c>
      <c r="BC3" s="35">
        <v>3</v>
      </c>
      <c r="BD3" s="36">
        <v>3</v>
      </c>
    </row>
    <row r="4" spans="2:56" x14ac:dyDescent="0.25">
      <c r="B4" s="2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7"/>
      <c r="P4" s="11"/>
      <c r="Q4" s="12"/>
      <c r="R4" s="12"/>
      <c r="S4" s="12"/>
      <c r="T4" s="12"/>
      <c r="U4" s="12"/>
      <c r="V4" s="12"/>
      <c r="W4" s="15"/>
      <c r="X4" s="15"/>
      <c r="Y4" s="15"/>
      <c r="Z4" s="15"/>
      <c r="AA4" s="15"/>
      <c r="AB4" s="16"/>
      <c r="AD4" s="20"/>
      <c r="AE4" s="21"/>
      <c r="AF4" s="21"/>
      <c r="AG4" s="21"/>
      <c r="AH4" s="21"/>
      <c r="AI4" s="21"/>
      <c r="AJ4" s="21"/>
      <c r="AK4" s="24"/>
      <c r="AL4" s="24"/>
      <c r="AM4" s="24"/>
      <c r="AN4" s="24"/>
      <c r="AO4" s="24"/>
      <c r="AP4" s="25"/>
      <c r="AR4" s="31"/>
      <c r="AS4" s="32"/>
      <c r="AT4" s="32"/>
      <c r="AU4" s="32"/>
      <c r="AV4" s="32"/>
      <c r="AW4" s="32"/>
      <c r="AX4" s="32"/>
      <c r="AY4" s="35"/>
      <c r="AZ4" s="35"/>
      <c r="BA4" s="35"/>
      <c r="BB4" s="35"/>
      <c r="BC4" s="35"/>
      <c r="BD4" s="36"/>
    </row>
    <row r="5" spans="2:56" x14ac:dyDescent="0.25">
      <c r="B5" s="2" t="s">
        <v>79</v>
      </c>
      <c r="C5" s="3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7" t="s">
        <v>11</v>
      </c>
      <c r="P5" s="11" t="s">
        <v>79</v>
      </c>
      <c r="Q5" s="12" t="s">
        <v>13</v>
      </c>
      <c r="R5" s="12" t="s">
        <v>14</v>
      </c>
      <c r="S5" s="12" t="s">
        <v>15</v>
      </c>
      <c r="T5" s="12" t="s">
        <v>16</v>
      </c>
      <c r="U5" s="12" t="s">
        <v>17</v>
      </c>
      <c r="V5" s="12" t="s">
        <v>18</v>
      </c>
      <c r="W5" s="15" t="s">
        <v>19</v>
      </c>
      <c r="X5" s="15" t="s">
        <v>20</v>
      </c>
      <c r="Y5" s="15" t="s">
        <v>21</v>
      </c>
      <c r="Z5" s="15" t="s">
        <v>22</v>
      </c>
      <c r="AA5" s="15" t="s">
        <v>23</v>
      </c>
      <c r="AB5" s="16" t="s">
        <v>24</v>
      </c>
      <c r="AD5" s="20" t="s">
        <v>79</v>
      </c>
      <c r="AE5" s="21" t="s">
        <v>25</v>
      </c>
      <c r="AF5" s="21" t="s">
        <v>26</v>
      </c>
      <c r="AG5" s="21" t="s">
        <v>27</v>
      </c>
      <c r="AH5" s="21" t="s">
        <v>28</v>
      </c>
      <c r="AI5" s="21" t="s">
        <v>29</v>
      </c>
      <c r="AJ5" s="21" t="s">
        <v>30</v>
      </c>
      <c r="AK5" s="24" t="s">
        <v>31</v>
      </c>
      <c r="AL5" s="24" t="s">
        <v>32</v>
      </c>
      <c r="AM5" s="24" t="s">
        <v>33</v>
      </c>
      <c r="AN5" s="24" t="s">
        <v>34</v>
      </c>
      <c r="AO5" s="24" t="s">
        <v>35</v>
      </c>
      <c r="AP5" s="25" t="s">
        <v>36</v>
      </c>
      <c r="AR5" s="31" t="s">
        <v>79</v>
      </c>
      <c r="AS5" s="32" t="s">
        <v>37</v>
      </c>
      <c r="AT5" s="32" t="s">
        <v>38</v>
      </c>
      <c r="AU5" s="32" t="s">
        <v>39</v>
      </c>
      <c r="AV5" s="32" t="s">
        <v>40</v>
      </c>
      <c r="AW5" s="32" t="s">
        <v>41</v>
      </c>
      <c r="AX5" s="32" t="s">
        <v>42</v>
      </c>
      <c r="AY5" s="35" t="s">
        <v>43</v>
      </c>
      <c r="AZ5" s="35" t="s">
        <v>44</v>
      </c>
      <c r="BA5" s="35" t="s">
        <v>45</v>
      </c>
      <c r="BB5" s="35" t="s">
        <v>46</v>
      </c>
      <c r="BC5" s="35" t="s">
        <v>47</v>
      </c>
      <c r="BD5" s="36" t="s">
        <v>48</v>
      </c>
    </row>
    <row r="6" spans="2:56" x14ac:dyDescent="0.25">
      <c r="B6" s="2"/>
      <c r="C6" s="3">
        <v>318</v>
      </c>
      <c r="D6" s="3">
        <v>473</v>
      </c>
      <c r="E6" s="3">
        <v>279</v>
      </c>
      <c r="F6" s="3">
        <v>171</v>
      </c>
      <c r="G6" s="3">
        <v>326</v>
      </c>
      <c r="H6" s="3">
        <v>183</v>
      </c>
      <c r="I6" s="6">
        <v>151</v>
      </c>
      <c r="J6" s="6">
        <v>89</v>
      </c>
      <c r="K6" s="6">
        <v>158</v>
      </c>
      <c r="L6" s="6">
        <v>221</v>
      </c>
      <c r="M6" s="6">
        <v>395</v>
      </c>
      <c r="N6" s="7">
        <v>206</v>
      </c>
      <c r="P6" s="11"/>
      <c r="Q6" s="12">
        <v>279</v>
      </c>
      <c r="R6" s="12">
        <v>303</v>
      </c>
      <c r="S6" s="12">
        <v>251</v>
      </c>
      <c r="T6" s="12">
        <v>193</v>
      </c>
      <c r="U6" s="12">
        <v>334</v>
      </c>
      <c r="V6" s="12">
        <v>258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6">
        <v>1</v>
      </c>
      <c r="AD6" s="20"/>
      <c r="AE6" s="21">
        <v>379</v>
      </c>
      <c r="AF6" s="21">
        <v>179</v>
      </c>
      <c r="AG6" s="21">
        <v>346</v>
      </c>
      <c r="AH6" s="21">
        <v>164</v>
      </c>
      <c r="AI6" s="21">
        <v>330</v>
      </c>
      <c r="AJ6" s="21">
        <v>116</v>
      </c>
      <c r="AK6" s="24">
        <v>1</v>
      </c>
      <c r="AL6" s="24">
        <v>1</v>
      </c>
      <c r="AM6" s="24">
        <v>1</v>
      </c>
      <c r="AN6" s="24">
        <v>1</v>
      </c>
      <c r="AO6" s="24">
        <v>1</v>
      </c>
      <c r="AP6" s="25">
        <v>1</v>
      </c>
      <c r="AR6" s="31"/>
      <c r="AS6" s="32">
        <v>135</v>
      </c>
      <c r="AT6" s="32">
        <v>165</v>
      </c>
      <c r="AU6" s="32">
        <v>151</v>
      </c>
      <c r="AV6" s="32">
        <v>575</v>
      </c>
      <c r="AW6" s="32">
        <v>565</v>
      </c>
      <c r="AX6" s="32">
        <v>221</v>
      </c>
      <c r="AY6" s="35">
        <v>1</v>
      </c>
      <c r="AZ6" s="35">
        <v>1</v>
      </c>
      <c r="BA6" s="35">
        <v>1</v>
      </c>
      <c r="BB6" s="35">
        <v>1</v>
      </c>
      <c r="BC6" s="35">
        <v>1</v>
      </c>
      <c r="BD6" s="36">
        <v>1</v>
      </c>
    </row>
    <row r="7" spans="2:56" x14ac:dyDescent="0.25">
      <c r="B7" s="2"/>
      <c r="C7" s="3">
        <v>214</v>
      </c>
      <c r="D7" s="3">
        <v>254</v>
      </c>
      <c r="E7" s="3">
        <v>263</v>
      </c>
      <c r="F7" s="3">
        <v>170</v>
      </c>
      <c r="G7" s="3">
        <v>231</v>
      </c>
      <c r="H7" s="3">
        <v>174</v>
      </c>
      <c r="I7" s="6">
        <v>149</v>
      </c>
      <c r="J7" s="6">
        <v>83</v>
      </c>
      <c r="K7" s="6">
        <v>146</v>
      </c>
      <c r="L7" s="6">
        <v>209</v>
      </c>
      <c r="M7" s="6">
        <v>382</v>
      </c>
      <c r="N7" s="7">
        <v>189</v>
      </c>
      <c r="P7" s="11"/>
      <c r="Q7" s="12">
        <v>270</v>
      </c>
      <c r="R7" s="12">
        <v>252</v>
      </c>
      <c r="S7" s="12">
        <v>229</v>
      </c>
      <c r="T7" s="12">
        <v>181</v>
      </c>
      <c r="U7" s="12">
        <v>204</v>
      </c>
      <c r="V7" s="12">
        <v>185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6">
        <v>1</v>
      </c>
      <c r="AD7" s="20"/>
      <c r="AE7" s="21">
        <v>177</v>
      </c>
      <c r="AF7" s="21">
        <v>158</v>
      </c>
      <c r="AG7" s="21">
        <v>227</v>
      </c>
      <c r="AH7" s="21">
        <v>163</v>
      </c>
      <c r="AI7" s="21">
        <v>243</v>
      </c>
      <c r="AJ7" s="21">
        <v>112</v>
      </c>
      <c r="AK7" s="24">
        <v>1</v>
      </c>
      <c r="AL7" s="24">
        <v>1</v>
      </c>
      <c r="AM7" s="24">
        <v>1</v>
      </c>
      <c r="AN7" s="24">
        <v>1</v>
      </c>
      <c r="AO7" s="24">
        <v>1</v>
      </c>
      <c r="AP7" s="25">
        <v>1</v>
      </c>
      <c r="AR7" s="31"/>
      <c r="AS7" s="32">
        <v>84</v>
      </c>
      <c r="AT7" s="32">
        <v>101</v>
      </c>
      <c r="AU7" s="32">
        <v>145</v>
      </c>
      <c r="AV7" s="32">
        <v>399</v>
      </c>
      <c r="AW7" s="32">
        <v>312</v>
      </c>
      <c r="AX7" s="32">
        <v>179</v>
      </c>
      <c r="AY7" s="35">
        <v>1</v>
      </c>
      <c r="AZ7" s="35">
        <v>1</v>
      </c>
      <c r="BA7" s="35">
        <v>1</v>
      </c>
      <c r="BB7" s="35">
        <v>1</v>
      </c>
      <c r="BC7" s="35">
        <v>1</v>
      </c>
      <c r="BD7" s="36">
        <v>1</v>
      </c>
    </row>
    <row r="8" spans="2:56" x14ac:dyDescent="0.25">
      <c r="B8" s="2"/>
      <c r="C8" s="3">
        <v>148</v>
      </c>
      <c r="D8" s="3">
        <v>246</v>
      </c>
      <c r="E8" s="3">
        <v>207</v>
      </c>
      <c r="F8" s="3">
        <v>142</v>
      </c>
      <c r="G8" s="3">
        <v>228</v>
      </c>
      <c r="H8" s="3">
        <v>126</v>
      </c>
      <c r="I8" s="6">
        <v>138</v>
      </c>
      <c r="J8" s="6">
        <v>83</v>
      </c>
      <c r="K8" s="6">
        <v>146</v>
      </c>
      <c r="L8" s="6">
        <v>202</v>
      </c>
      <c r="M8" s="6">
        <v>322</v>
      </c>
      <c r="N8" s="7">
        <v>168</v>
      </c>
      <c r="P8" s="11"/>
      <c r="Q8" s="12">
        <v>239</v>
      </c>
      <c r="R8" s="12">
        <v>250</v>
      </c>
      <c r="S8" s="12">
        <v>192</v>
      </c>
      <c r="T8" s="12">
        <v>156</v>
      </c>
      <c r="U8" s="12">
        <v>146</v>
      </c>
      <c r="V8" s="12">
        <v>145</v>
      </c>
      <c r="W8" s="15">
        <v>1</v>
      </c>
      <c r="X8" s="15">
        <v>1</v>
      </c>
      <c r="Y8" s="15">
        <v>1</v>
      </c>
      <c r="Z8" s="15">
        <v>1</v>
      </c>
      <c r="AA8" s="15">
        <v>1</v>
      </c>
      <c r="AB8" s="16">
        <v>1</v>
      </c>
      <c r="AD8" s="20"/>
      <c r="AE8" s="21">
        <v>149</v>
      </c>
      <c r="AF8" s="21">
        <v>152</v>
      </c>
      <c r="AG8" s="21">
        <v>218</v>
      </c>
      <c r="AH8" s="21">
        <v>136</v>
      </c>
      <c r="AI8" s="21">
        <v>127</v>
      </c>
      <c r="AJ8" s="21">
        <v>94</v>
      </c>
      <c r="AK8" s="24">
        <v>1</v>
      </c>
      <c r="AL8" s="24">
        <v>1</v>
      </c>
      <c r="AM8" s="24">
        <v>1</v>
      </c>
      <c r="AN8" s="24">
        <v>1</v>
      </c>
      <c r="AO8" s="24">
        <v>1</v>
      </c>
      <c r="AP8" s="25">
        <v>1</v>
      </c>
      <c r="AR8" s="31"/>
      <c r="AS8" s="32">
        <v>83</v>
      </c>
      <c r="AT8" s="32">
        <v>97</v>
      </c>
      <c r="AU8" s="32">
        <v>133</v>
      </c>
      <c r="AV8" s="32">
        <v>225</v>
      </c>
      <c r="AW8" s="32">
        <v>286</v>
      </c>
      <c r="AX8" s="32">
        <v>121</v>
      </c>
      <c r="AY8" s="35">
        <v>1</v>
      </c>
      <c r="AZ8" s="35">
        <v>1</v>
      </c>
      <c r="BA8" s="35">
        <v>1</v>
      </c>
      <c r="BB8" s="35">
        <v>1</v>
      </c>
      <c r="BC8" s="35">
        <v>1</v>
      </c>
      <c r="BD8" s="36">
        <v>1</v>
      </c>
    </row>
    <row r="9" spans="2:56" x14ac:dyDescent="0.25">
      <c r="B9" s="2"/>
      <c r="C9" s="3">
        <v>138</v>
      </c>
      <c r="D9" s="3">
        <v>223</v>
      </c>
      <c r="E9" s="3">
        <v>147</v>
      </c>
      <c r="F9" s="3">
        <v>120</v>
      </c>
      <c r="G9" s="3">
        <v>171</v>
      </c>
      <c r="H9" s="3">
        <v>120</v>
      </c>
      <c r="I9" s="6">
        <v>137</v>
      </c>
      <c r="J9" s="6">
        <v>67</v>
      </c>
      <c r="K9" s="6">
        <v>107</v>
      </c>
      <c r="L9" s="6">
        <v>187</v>
      </c>
      <c r="M9" s="6">
        <v>282</v>
      </c>
      <c r="N9" s="7">
        <v>137</v>
      </c>
      <c r="P9" s="11"/>
      <c r="Q9" s="12">
        <v>175</v>
      </c>
      <c r="R9" s="12">
        <v>197</v>
      </c>
      <c r="S9" s="12">
        <v>189</v>
      </c>
      <c r="T9" s="12">
        <v>144</v>
      </c>
      <c r="U9" s="12">
        <v>137</v>
      </c>
      <c r="V9" s="12">
        <v>142</v>
      </c>
      <c r="W9" s="15"/>
      <c r="X9" s="15"/>
      <c r="Y9" s="15"/>
      <c r="Z9" s="15"/>
      <c r="AA9" s="15"/>
      <c r="AB9" s="16"/>
      <c r="AD9" s="20"/>
      <c r="AE9" s="21">
        <v>135</v>
      </c>
      <c r="AF9" s="21">
        <v>134</v>
      </c>
      <c r="AG9" s="21">
        <v>206</v>
      </c>
      <c r="AH9" s="21">
        <v>99</v>
      </c>
      <c r="AI9" s="21">
        <v>122</v>
      </c>
      <c r="AJ9" s="21">
        <v>87</v>
      </c>
      <c r="AK9" s="26"/>
      <c r="AL9" s="26"/>
      <c r="AM9" s="26"/>
      <c r="AN9" s="26"/>
      <c r="AO9" s="26"/>
      <c r="AP9" s="27"/>
      <c r="AR9" s="31"/>
      <c r="AS9" s="32">
        <v>78</v>
      </c>
      <c r="AT9" s="32">
        <v>78</v>
      </c>
      <c r="AU9" s="32">
        <v>99</v>
      </c>
      <c r="AV9" s="32">
        <v>205</v>
      </c>
      <c r="AW9" s="32">
        <v>195</v>
      </c>
      <c r="AX9" s="32">
        <v>120</v>
      </c>
      <c r="AY9" s="35"/>
      <c r="AZ9" s="35"/>
      <c r="BA9" s="35"/>
      <c r="BB9" s="35"/>
      <c r="BC9" s="35"/>
      <c r="BD9" s="36"/>
    </row>
    <row r="10" spans="2:56" x14ac:dyDescent="0.25">
      <c r="B10" s="2"/>
      <c r="C10" s="3">
        <v>115</v>
      </c>
      <c r="D10" s="3">
        <v>219</v>
      </c>
      <c r="E10" s="3">
        <v>144</v>
      </c>
      <c r="F10" s="3">
        <v>117</v>
      </c>
      <c r="G10" s="3">
        <v>156</v>
      </c>
      <c r="H10" s="3">
        <v>118</v>
      </c>
      <c r="I10" s="6">
        <v>130</v>
      </c>
      <c r="J10" s="6">
        <v>62</v>
      </c>
      <c r="K10" s="6">
        <v>105</v>
      </c>
      <c r="L10" s="6">
        <v>170</v>
      </c>
      <c r="M10" s="6">
        <v>278</v>
      </c>
      <c r="N10" s="7">
        <v>124</v>
      </c>
      <c r="P10" s="11"/>
      <c r="Q10" s="12">
        <v>171</v>
      </c>
      <c r="R10" s="12">
        <v>167</v>
      </c>
      <c r="S10" s="12">
        <v>187</v>
      </c>
      <c r="T10" s="12">
        <v>134</v>
      </c>
      <c r="U10" s="12">
        <v>136</v>
      </c>
      <c r="V10" s="12">
        <v>140</v>
      </c>
      <c r="W10" s="15"/>
      <c r="X10" s="15"/>
      <c r="Y10" s="15"/>
      <c r="Z10" s="15"/>
      <c r="AA10" s="15"/>
      <c r="AB10" s="16"/>
      <c r="AD10" s="20"/>
      <c r="AE10" s="21">
        <v>133</v>
      </c>
      <c r="AF10" s="21">
        <v>121</v>
      </c>
      <c r="AG10" s="21">
        <v>198</v>
      </c>
      <c r="AH10" s="21">
        <v>89</v>
      </c>
      <c r="AI10" s="21">
        <v>120</v>
      </c>
      <c r="AJ10" s="21">
        <v>80</v>
      </c>
      <c r="AK10" s="26"/>
      <c r="AL10" s="26"/>
      <c r="AM10" s="26"/>
      <c r="AN10" s="26"/>
      <c r="AO10" s="26"/>
      <c r="AP10" s="27"/>
      <c r="AR10" s="31"/>
      <c r="AS10" s="32">
        <v>77</v>
      </c>
      <c r="AT10" s="32">
        <v>70</v>
      </c>
      <c r="AU10" s="32">
        <v>96</v>
      </c>
      <c r="AV10" s="32">
        <v>181</v>
      </c>
      <c r="AW10" s="32">
        <v>193</v>
      </c>
      <c r="AX10" s="32">
        <v>114</v>
      </c>
      <c r="AY10" s="35"/>
      <c r="AZ10" s="35"/>
      <c r="BA10" s="35"/>
      <c r="BB10" s="35"/>
      <c r="BC10" s="35"/>
      <c r="BD10" s="36"/>
    </row>
    <row r="11" spans="2:56" x14ac:dyDescent="0.25">
      <c r="B11" s="2"/>
      <c r="C11" s="3">
        <v>115</v>
      </c>
      <c r="D11" s="3">
        <v>211</v>
      </c>
      <c r="E11" s="3">
        <v>139</v>
      </c>
      <c r="F11" s="3">
        <v>111</v>
      </c>
      <c r="G11" s="3">
        <v>151</v>
      </c>
      <c r="H11" s="3">
        <v>117</v>
      </c>
      <c r="I11" s="6">
        <v>104</v>
      </c>
      <c r="J11" s="6">
        <v>55</v>
      </c>
      <c r="K11" s="6">
        <v>102</v>
      </c>
      <c r="L11" s="6">
        <v>167</v>
      </c>
      <c r="M11" s="6">
        <v>258</v>
      </c>
      <c r="N11" s="7">
        <v>121</v>
      </c>
      <c r="P11" s="11"/>
      <c r="Q11" s="12">
        <v>167</v>
      </c>
      <c r="R11" s="12">
        <v>157</v>
      </c>
      <c r="S11" s="12">
        <v>149</v>
      </c>
      <c r="T11" s="12">
        <v>129</v>
      </c>
      <c r="U11" s="12">
        <v>131</v>
      </c>
      <c r="V11" s="12">
        <v>134</v>
      </c>
      <c r="W11" s="15"/>
      <c r="X11" s="15"/>
      <c r="Y11" s="15"/>
      <c r="Z11" s="15"/>
      <c r="AA11" s="15"/>
      <c r="AB11" s="16"/>
      <c r="AD11" s="20"/>
      <c r="AE11" s="21">
        <v>128</v>
      </c>
      <c r="AF11" s="21">
        <v>117</v>
      </c>
      <c r="AG11" s="21">
        <v>193</v>
      </c>
      <c r="AH11" s="21">
        <v>81</v>
      </c>
      <c r="AI11" s="21">
        <v>117</v>
      </c>
      <c r="AJ11" s="21">
        <v>73</v>
      </c>
      <c r="AK11" s="26"/>
      <c r="AL11" s="26"/>
      <c r="AM11" s="26"/>
      <c r="AN11" s="26"/>
      <c r="AO11" s="26"/>
      <c r="AP11" s="27"/>
      <c r="AR11" s="31"/>
      <c r="AS11" s="32">
        <v>72</v>
      </c>
      <c r="AT11" s="32">
        <v>68</v>
      </c>
      <c r="AU11" s="32">
        <v>95</v>
      </c>
      <c r="AV11" s="32">
        <v>163</v>
      </c>
      <c r="AW11" s="32">
        <v>177</v>
      </c>
      <c r="AX11" s="32">
        <v>107</v>
      </c>
      <c r="AY11" s="35"/>
      <c r="AZ11" s="35"/>
      <c r="BA11" s="35"/>
      <c r="BB11" s="35"/>
      <c r="BC11" s="35"/>
      <c r="BD11" s="36"/>
    </row>
    <row r="12" spans="2:56" x14ac:dyDescent="0.25">
      <c r="B12" s="2"/>
      <c r="C12" s="3">
        <v>111</v>
      </c>
      <c r="D12" s="3">
        <v>205</v>
      </c>
      <c r="E12" s="3">
        <v>123</v>
      </c>
      <c r="F12" s="3">
        <v>109</v>
      </c>
      <c r="G12" s="3">
        <v>146</v>
      </c>
      <c r="H12" s="3">
        <v>114</v>
      </c>
      <c r="I12" s="6">
        <v>101</v>
      </c>
      <c r="J12" s="6">
        <v>54</v>
      </c>
      <c r="K12" s="6">
        <v>95</v>
      </c>
      <c r="L12" s="6">
        <v>161</v>
      </c>
      <c r="M12" s="6">
        <v>245</v>
      </c>
      <c r="N12" s="7">
        <v>106</v>
      </c>
      <c r="P12" s="11"/>
      <c r="Q12" s="12">
        <v>162</v>
      </c>
      <c r="R12" s="12">
        <v>142</v>
      </c>
      <c r="S12" s="12">
        <v>145</v>
      </c>
      <c r="T12" s="12">
        <v>119</v>
      </c>
      <c r="U12" s="12">
        <v>126</v>
      </c>
      <c r="V12" s="12">
        <v>130</v>
      </c>
      <c r="W12" s="15"/>
      <c r="X12" s="15"/>
      <c r="Y12" s="15"/>
      <c r="Z12" s="15"/>
      <c r="AA12" s="15"/>
      <c r="AB12" s="16"/>
      <c r="AD12" s="20"/>
      <c r="AE12" s="21">
        <v>124</v>
      </c>
      <c r="AF12" s="21">
        <v>94</v>
      </c>
      <c r="AG12" s="21">
        <v>190</v>
      </c>
      <c r="AH12" s="21">
        <v>74</v>
      </c>
      <c r="AI12" s="21">
        <v>117</v>
      </c>
      <c r="AJ12" s="21">
        <v>70</v>
      </c>
      <c r="AK12" s="26"/>
      <c r="AL12" s="26"/>
      <c r="AM12" s="26"/>
      <c r="AN12" s="26"/>
      <c r="AO12" s="26"/>
      <c r="AP12" s="27"/>
      <c r="AR12" s="31"/>
      <c r="AS12" s="32">
        <v>69</v>
      </c>
      <c r="AT12" s="32">
        <v>68</v>
      </c>
      <c r="AU12" s="32">
        <v>90</v>
      </c>
      <c r="AV12" s="32">
        <v>148</v>
      </c>
      <c r="AW12" s="32">
        <v>161</v>
      </c>
      <c r="AX12" s="32">
        <v>105</v>
      </c>
      <c r="AY12" s="35"/>
      <c r="AZ12" s="35"/>
      <c r="BA12" s="35"/>
      <c r="BB12" s="35"/>
      <c r="BC12" s="35"/>
      <c r="BD12" s="36"/>
    </row>
    <row r="13" spans="2:56" x14ac:dyDescent="0.25">
      <c r="B13" s="2"/>
      <c r="C13" s="3">
        <v>101</v>
      </c>
      <c r="D13" s="3">
        <v>180</v>
      </c>
      <c r="E13" s="3">
        <v>118</v>
      </c>
      <c r="F13" s="3">
        <v>102</v>
      </c>
      <c r="G13" s="3">
        <v>140</v>
      </c>
      <c r="H13" s="3">
        <v>113</v>
      </c>
      <c r="I13" s="6">
        <v>82</v>
      </c>
      <c r="J13" s="6">
        <v>54</v>
      </c>
      <c r="K13" s="6">
        <v>92</v>
      </c>
      <c r="L13" s="6">
        <v>157</v>
      </c>
      <c r="M13" s="6">
        <v>204</v>
      </c>
      <c r="N13" s="7">
        <v>102</v>
      </c>
      <c r="P13" s="11"/>
      <c r="Q13" s="12">
        <v>140</v>
      </c>
      <c r="R13" s="12">
        <v>140</v>
      </c>
      <c r="S13" s="12">
        <v>145</v>
      </c>
      <c r="T13" s="12">
        <v>115</v>
      </c>
      <c r="U13" s="12">
        <v>119</v>
      </c>
      <c r="V13" s="12">
        <v>128</v>
      </c>
      <c r="W13" s="15"/>
      <c r="X13" s="15"/>
      <c r="Y13" s="15"/>
      <c r="Z13" s="15"/>
      <c r="AA13" s="15"/>
      <c r="AB13" s="16"/>
      <c r="AD13" s="20"/>
      <c r="AE13" s="21">
        <v>107</v>
      </c>
      <c r="AF13" s="21">
        <v>89</v>
      </c>
      <c r="AG13" s="21">
        <v>181</v>
      </c>
      <c r="AH13" s="21">
        <v>65</v>
      </c>
      <c r="AI13" s="21">
        <v>116</v>
      </c>
      <c r="AJ13" s="21">
        <v>59</v>
      </c>
      <c r="AK13" s="26"/>
      <c r="AL13" s="26"/>
      <c r="AM13" s="26"/>
      <c r="AN13" s="26"/>
      <c r="AO13" s="26"/>
      <c r="AP13" s="27"/>
      <c r="AR13" s="31"/>
      <c r="AS13" s="32">
        <v>68</v>
      </c>
      <c r="AT13" s="32">
        <v>65</v>
      </c>
      <c r="AU13" s="32">
        <v>78</v>
      </c>
      <c r="AV13" s="32">
        <v>146</v>
      </c>
      <c r="AW13" s="32">
        <v>148</v>
      </c>
      <c r="AX13" s="32">
        <v>97</v>
      </c>
      <c r="AY13" s="35"/>
      <c r="AZ13" s="35"/>
      <c r="BA13" s="35"/>
      <c r="BB13" s="35"/>
      <c r="BC13" s="35"/>
      <c r="BD13" s="36"/>
    </row>
    <row r="14" spans="2:56" x14ac:dyDescent="0.25">
      <c r="B14" s="2"/>
      <c r="C14" s="3">
        <v>95</v>
      </c>
      <c r="D14" s="3">
        <v>179</v>
      </c>
      <c r="E14" s="3">
        <v>108</v>
      </c>
      <c r="F14" s="3">
        <v>99</v>
      </c>
      <c r="G14" s="3">
        <v>135</v>
      </c>
      <c r="H14" s="3">
        <v>108</v>
      </c>
      <c r="I14" s="6">
        <v>82</v>
      </c>
      <c r="J14" s="6">
        <v>54</v>
      </c>
      <c r="K14" s="6">
        <v>88</v>
      </c>
      <c r="L14" s="6">
        <v>147</v>
      </c>
      <c r="M14" s="6">
        <v>203</v>
      </c>
      <c r="N14" s="7">
        <v>90</v>
      </c>
      <c r="P14" s="11"/>
      <c r="Q14" s="12">
        <v>139</v>
      </c>
      <c r="R14" s="12">
        <v>137</v>
      </c>
      <c r="S14" s="12">
        <v>145</v>
      </c>
      <c r="T14" s="12">
        <v>115</v>
      </c>
      <c r="U14" s="12">
        <v>108</v>
      </c>
      <c r="V14" s="12">
        <v>126</v>
      </c>
      <c r="W14" s="15"/>
      <c r="X14" s="15"/>
      <c r="Y14" s="15"/>
      <c r="Z14" s="15"/>
      <c r="AA14" s="15"/>
      <c r="AB14" s="16"/>
      <c r="AD14" s="20"/>
      <c r="AE14" s="21">
        <v>105</v>
      </c>
      <c r="AF14" s="21">
        <v>87</v>
      </c>
      <c r="AG14" s="21">
        <v>166</v>
      </c>
      <c r="AH14" s="21">
        <v>64</v>
      </c>
      <c r="AI14" s="21">
        <v>111</v>
      </c>
      <c r="AJ14" s="21">
        <v>58</v>
      </c>
      <c r="AK14" s="26"/>
      <c r="AL14" s="26"/>
      <c r="AM14" s="26"/>
      <c r="AN14" s="26"/>
      <c r="AO14" s="26"/>
      <c r="AP14" s="27"/>
      <c r="AR14" s="31"/>
      <c r="AS14" s="32">
        <v>63</v>
      </c>
      <c r="AT14" s="32">
        <v>60</v>
      </c>
      <c r="AU14" s="32">
        <v>76</v>
      </c>
      <c r="AV14" s="32">
        <v>139</v>
      </c>
      <c r="AW14" s="32">
        <v>131</v>
      </c>
      <c r="AX14" s="32">
        <v>95</v>
      </c>
      <c r="AY14" s="35"/>
      <c r="AZ14" s="35"/>
      <c r="BA14" s="35"/>
      <c r="BB14" s="35"/>
      <c r="BC14" s="35"/>
      <c r="BD14" s="36"/>
    </row>
    <row r="15" spans="2:56" x14ac:dyDescent="0.25">
      <c r="B15" s="2"/>
      <c r="C15" s="3">
        <v>90</v>
      </c>
      <c r="D15" s="3">
        <v>163</v>
      </c>
      <c r="E15" s="3">
        <v>102</v>
      </c>
      <c r="F15" s="3">
        <v>98</v>
      </c>
      <c r="G15" s="3">
        <v>134</v>
      </c>
      <c r="H15" s="3">
        <v>104</v>
      </c>
      <c r="I15" s="6">
        <v>79</v>
      </c>
      <c r="J15" s="6">
        <v>49</v>
      </c>
      <c r="K15" s="6">
        <v>88</v>
      </c>
      <c r="L15" s="6">
        <v>139</v>
      </c>
      <c r="M15" s="6">
        <v>191</v>
      </c>
      <c r="N15" s="7">
        <v>89</v>
      </c>
      <c r="P15" s="11"/>
      <c r="Q15" s="12">
        <v>133</v>
      </c>
      <c r="R15" s="12">
        <v>131</v>
      </c>
      <c r="S15" s="12">
        <v>142</v>
      </c>
      <c r="T15" s="12">
        <v>111</v>
      </c>
      <c r="U15" s="12">
        <v>107</v>
      </c>
      <c r="V15" s="12">
        <v>122</v>
      </c>
      <c r="W15" s="15"/>
      <c r="X15" s="15"/>
      <c r="Y15" s="15"/>
      <c r="Z15" s="15"/>
      <c r="AA15" s="15"/>
      <c r="AB15" s="16"/>
      <c r="AD15" s="20"/>
      <c r="AE15" s="21">
        <v>103</v>
      </c>
      <c r="AF15" s="21">
        <v>85</v>
      </c>
      <c r="AG15" s="21">
        <v>158</v>
      </c>
      <c r="AH15" s="21">
        <v>60</v>
      </c>
      <c r="AI15" s="21">
        <v>104</v>
      </c>
      <c r="AJ15" s="21">
        <v>56</v>
      </c>
      <c r="AK15" s="26"/>
      <c r="AL15" s="26"/>
      <c r="AM15" s="26"/>
      <c r="AN15" s="26"/>
      <c r="AO15" s="26"/>
      <c r="AP15" s="27"/>
      <c r="AR15" s="31"/>
      <c r="AS15" s="32">
        <v>62</v>
      </c>
      <c r="AT15" s="32">
        <v>59</v>
      </c>
      <c r="AU15" s="32">
        <v>76</v>
      </c>
      <c r="AV15" s="32">
        <v>139</v>
      </c>
      <c r="AW15" s="32">
        <v>116</v>
      </c>
      <c r="AX15" s="32">
        <v>89</v>
      </c>
      <c r="AY15" s="35"/>
      <c r="AZ15" s="35"/>
      <c r="BA15" s="35"/>
      <c r="BB15" s="35"/>
      <c r="BC15" s="35"/>
      <c r="BD15" s="36"/>
    </row>
    <row r="16" spans="2:56" x14ac:dyDescent="0.25">
      <c r="B16" s="2"/>
      <c r="C16" s="3">
        <v>80</v>
      </c>
      <c r="D16" s="3">
        <v>153</v>
      </c>
      <c r="E16" s="3">
        <v>101</v>
      </c>
      <c r="F16" s="3">
        <v>95</v>
      </c>
      <c r="G16" s="3">
        <v>123</v>
      </c>
      <c r="H16" s="3">
        <v>103</v>
      </c>
      <c r="I16" s="6">
        <v>77</v>
      </c>
      <c r="J16" s="6">
        <v>49</v>
      </c>
      <c r="K16" s="6">
        <v>68</v>
      </c>
      <c r="L16" s="6">
        <v>131</v>
      </c>
      <c r="M16" s="6">
        <v>184</v>
      </c>
      <c r="N16" s="7">
        <v>74</v>
      </c>
      <c r="P16" s="11"/>
      <c r="Q16" s="12">
        <v>123</v>
      </c>
      <c r="R16" s="12">
        <v>122</v>
      </c>
      <c r="S16" s="12">
        <v>138</v>
      </c>
      <c r="T16" s="12">
        <v>110</v>
      </c>
      <c r="U16" s="12">
        <v>106</v>
      </c>
      <c r="V16" s="12">
        <v>122</v>
      </c>
      <c r="W16" s="15"/>
      <c r="X16" s="15"/>
      <c r="Y16" s="15"/>
      <c r="Z16" s="15"/>
      <c r="AA16" s="15"/>
      <c r="AB16" s="16"/>
      <c r="AD16" s="20"/>
      <c r="AE16" s="21">
        <v>101</v>
      </c>
      <c r="AF16" s="21">
        <v>84</v>
      </c>
      <c r="AG16" s="21">
        <v>155</v>
      </c>
      <c r="AH16" s="21">
        <v>57</v>
      </c>
      <c r="AI16" s="21">
        <v>92</v>
      </c>
      <c r="AJ16" s="21">
        <v>56</v>
      </c>
      <c r="AK16" s="26"/>
      <c r="AL16" s="26"/>
      <c r="AM16" s="26"/>
      <c r="AN16" s="26"/>
      <c r="AO16" s="26"/>
      <c r="AP16" s="27"/>
      <c r="AR16" s="31"/>
      <c r="AS16" s="32">
        <v>61</v>
      </c>
      <c r="AT16" s="32">
        <v>59</v>
      </c>
      <c r="AU16" s="32">
        <v>69</v>
      </c>
      <c r="AV16" s="32">
        <v>118</v>
      </c>
      <c r="AW16" s="32">
        <v>114</v>
      </c>
      <c r="AX16" s="32">
        <v>87</v>
      </c>
      <c r="AY16" s="35"/>
      <c r="AZ16" s="35"/>
      <c r="BA16" s="35"/>
      <c r="BB16" s="35"/>
      <c r="BC16" s="35"/>
      <c r="BD16" s="36"/>
    </row>
    <row r="17" spans="2:56" x14ac:dyDescent="0.25">
      <c r="B17" s="2"/>
      <c r="C17" s="3">
        <v>78</v>
      </c>
      <c r="D17" s="3">
        <v>152</v>
      </c>
      <c r="E17" s="3">
        <v>94</v>
      </c>
      <c r="F17" s="3">
        <v>95</v>
      </c>
      <c r="G17" s="3">
        <v>118</v>
      </c>
      <c r="H17" s="3">
        <v>102</v>
      </c>
      <c r="I17" s="6">
        <v>70</v>
      </c>
      <c r="J17" s="6">
        <v>48</v>
      </c>
      <c r="K17" s="6">
        <v>62</v>
      </c>
      <c r="L17" s="6">
        <v>130</v>
      </c>
      <c r="M17" s="6">
        <v>170</v>
      </c>
      <c r="N17" s="7">
        <v>72</v>
      </c>
      <c r="P17" s="11"/>
      <c r="Q17" s="12">
        <v>123</v>
      </c>
      <c r="R17" s="12">
        <v>121</v>
      </c>
      <c r="S17" s="12">
        <v>122</v>
      </c>
      <c r="T17" s="12">
        <v>107</v>
      </c>
      <c r="U17" s="12">
        <v>106</v>
      </c>
      <c r="V17" s="12">
        <v>117</v>
      </c>
      <c r="W17" s="15"/>
      <c r="X17" s="15"/>
      <c r="Y17" s="15"/>
      <c r="Z17" s="15"/>
      <c r="AA17" s="15"/>
      <c r="AB17" s="16"/>
      <c r="AD17" s="20"/>
      <c r="AE17" s="21">
        <v>100</v>
      </c>
      <c r="AF17" s="21">
        <v>83</v>
      </c>
      <c r="AG17" s="21">
        <v>141</v>
      </c>
      <c r="AH17" s="21">
        <v>57</v>
      </c>
      <c r="AI17" s="21">
        <v>91</v>
      </c>
      <c r="AJ17" s="21">
        <v>53</v>
      </c>
      <c r="AK17" s="26"/>
      <c r="AL17" s="26"/>
      <c r="AM17" s="26"/>
      <c r="AN17" s="26"/>
      <c r="AO17" s="26"/>
      <c r="AP17" s="27"/>
      <c r="AR17" s="31"/>
      <c r="AS17" s="32">
        <v>58</v>
      </c>
      <c r="AT17" s="32">
        <v>57</v>
      </c>
      <c r="AU17" s="32">
        <v>65</v>
      </c>
      <c r="AV17" s="32">
        <v>117</v>
      </c>
      <c r="AW17" s="32">
        <v>102</v>
      </c>
      <c r="AX17" s="32">
        <v>75</v>
      </c>
      <c r="AY17" s="35"/>
      <c r="AZ17" s="35"/>
      <c r="BA17" s="35"/>
      <c r="BB17" s="35"/>
      <c r="BC17" s="35"/>
      <c r="BD17" s="36"/>
    </row>
    <row r="18" spans="2:56" x14ac:dyDescent="0.25">
      <c r="B18" s="2"/>
      <c r="C18" s="3">
        <v>77</v>
      </c>
      <c r="D18" s="3">
        <v>140</v>
      </c>
      <c r="E18" s="3">
        <v>91</v>
      </c>
      <c r="F18" s="3">
        <v>93</v>
      </c>
      <c r="G18" s="3">
        <v>118</v>
      </c>
      <c r="H18" s="3">
        <v>101</v>
      </c>
      <c r="I18" s="6">
        <v>70</v>
      </c>
      <c r="J18" s="6">
        <v>43</v>
      </c>
      <c r="K18" s="6">
        <v>58</v>
      </c>
      <c r="L18" s="6">
        <v>127</v>
      </c>
      <c r="M18" s="6">
        <v>152</v>
      </c>
      <c r="N18" s="7">
        <v>72</v>
      </c>
      <c r="P18" s="11"/>
      <c r="Q18" s="12">
        <v>111</v>
      </c>
      <c r="R18" s="12">
        <v>116</v>
      </c>
      <c r="S18" s="12">
        <v>113</v>
      </c>
      <c r="T18" s="12">
        <v>105</v>
      </c>
      <c r="U18" s="12">
        <v>106</v>
      </c>
      <c r="V18" s="12">
        <v>107</v>
      </c>
      <c r="W18" s="15"/>
      <c r="X18" s="15"/>
      <c r="Y18" s="15"/>
      <c r="Z18" s="15"/>
      <c r="AA18" s="15"/>
      <c r="AB18" s="16"/>
      <c r="AD18" s="20"/>
      <c r="AE18" s="21">
        <v>100</v>
      </c>
      <c r="AF18" s="21">
        <v>72</v>
      </c>
      <c r="AG18" s="21">
        <v>137</v>
      </c>
      <c r="AH18" s="21">
        <v>56</v>
      </c>
      <c r="AI18" s="21">
        <v>89</v>
      </c>
      <c r="AJ18" s="21">
        <v>53</v>
      </c>
      <c r="AK18" s="26"/>
      <c r="AL18" s="26"/>
      <c r="AM18" s="26"/>
      <c r="AN18" s="26"/>
      <c r="AO18" s="26"/>
      <c r="AP18" s="27"/>
      <c r="AR18" s="31"/>
      <c r="AS18" s="32">
        <v>56</v>
      </c>
      <c r="AT18" s="32">
        <v>54</v>
      </c>
      <c r="AU18" s="32">
        <v>65</v>
      </c>
      <c r="AV18" s="32">
        <v>114</v>
      </c>
      <c r="AW18" s="32">
        <v>93</v>
      </c>
      <c r="AX18" s="32">
        <v>74</v>
      </c>
      <c r="AY18" s="35"/>
      <c r="AZ18" s="35"/>
      <c r="BA18" s="35"/>
      <c r="BB18" s="35"/>
      <c r="BC18" s="35"/>
      <c r="BD18" s="36"/>
    </row>
    <row r="19" spans="2:56" x14ac:dyDescent="0.25">
      <c r="B19" s="2"/>
      <c r="C19" s="3">
        <v>77</v>
      </c>
      <c r="D19" s="3">
        <v>137</v>
      </c>
      <c r="E19" s="3">
        <v>90</v>
      </c>
      <c r="F19" s="3">
        <v>90</v>
      </c>
      <c r="G19" s="3">
        <v>117</v>
      </c>
      <c r="H19" s="3">
        <v>99</v>
      </c>
      <c r="I19" s="6">
        <v>67</v>
      </c>
      <c r="J19" s="6">
        <v>43</v>
      </c>
      <c r="K19" s="6">
        <v>55</v>
      </c>
      <c r="L19" s="6">
        <v>127</v>
      </c>
      <c r="M19" s="6">
        <v>141</v>
      </c>
      <c r="N19" s="7">
        <v>71</v>
      </c>
      <c r="P19" s="11"/>
      <c r="Q19" s="12">
        <v>108</v>
      </c>
      <c r="R19" s="12">
        <v>115</v>
      </c>
      <c r="S19" s="12">
        <v>105</v>
      </c>
      <c r="T19" s="12">
        <v>97</v>
      </c>
      <c r="U19" s="12">
        <v>102</v>
      </c>
      <c r="V19" s="12">
        <v>99</v>
      </c>
      <c r="W19" s="15"/>
      <c r="X19" s="15"/>
      <c r="Y19" s="15"/>
      <c r="Z19" s="15"/>
      <c r="AA19" s="15"/>
      <c r="AB19" s="16"/>
      <c r="AD19" s="20"/>
      <c r="AE19" s="21">
        <v>98</v>
      </c>
      <c r="AF19" s="21">
        <v>70</v>
      </c>
      <c r="AG19" s="21">
        <v>134</v>
      </c>
      <c r="AH19" s="21">
        <v>54</v>
      </c>
      <c r="AI19" s="21">
        <v>84</v>
      </c>
      <c r="AJ19" s="21">
        <v>53</v>
      </c>
      <c r="AK19" s="26"/>
      <c r="AL19" s="26"/>
      <c r="AM19" s="26"/>
      <c r="AN19" s="26"/>
      <c r="AO19" s="26"/>
      <c r="AP19" s="27"/>
      <c r="AR19" s="31"/>
      <c r="AS19" s="32">
        <v>46</v>
      </c>
      <c r="AT19" s="32">
        <v>52</v>
      </c>
      <c r="AU19" s="32">
        <v>61</v>
      </c>
      <c r="AV19" s="32">
        <v>107</v>
      </c>
      <c r="AW19" s="32">
        <v>84</v>
      </c>
      <c r="AX19" s="32">
        <v>71</v>
      </c>
      <c r="AY19" s="35"/>
      <c r="AZ19" s="35"/>
      <c r="BA19" s="35"/>
      <c r="BB19" s="35"/>
      <c r="BC19" s="35"/>
      <c r="BD19" s="36"/>
    </row>
    <row r="20" spans="2:56" x14ac:dyDescent="0.25">
      <c r="B20" s="2"/>
      <c r="C20" s="3">
        <v>76</v>
      </c>
      <c r="D20" s="3">
        <v>132</v>
      </c>
      <c r="E20" s="3">
        <v>81</v>
      </c>
      <c r="F20" s="3">
        <v>88</v>
      </c>
      <c r="G20" s="3">
        <v>117</v>
      </c>
      <c r="H20" s="3">
        <v>96</v>
      </c>
      <c r="I20" s="6">
        <v>64</v>
      </c>
      <c r="J20" s="6">
        <v>35</v>
      </c>
      <c r="K20" s="6">
        <v>53</v>
      </c>
      <c r="L20" s="6">
        <v>108</v>
      </c>
      <c r="M20" s="6">
        <v>134</v>
      </c>
      <c r="N20" s="7">
        <v>71</v>
      </c>
      <c r="P20" s="11"/>
      <c r="Q20" s="12">
        <v>100</v>
      </c>
      <c r="R20" s="12">
        <v>115</v>
      </c>
      <c r="S20" s="12">
        <v>100</v>
      </c>
      <c r="T20" s="12">
        <v>95</v>
      </c>
      <c r="U20" s="12">
        <v>99</v>
      </c>
      <c r="V20" s="12">
        <v>88</v>
      </c>
      <c r="W20" s="15"/>
      <c r="X20" s="15"/>
      <c r="Y20" s="15"/>
      <c r="Z20" s="15"/>
      <c r="AA20" s="15"/>
      <c r="AB20" s="16"/>
      <c r="AD20" s="20"/>
      <c r="AE20" s="21">
        <v>95</v>
      </c>
      <c r="AF20" s="21">
        <v>70</v>
      </c>
      <c r="AG20" s="21">
        <v>134</v>
      </c>
      <c r="AH20" s="21">
        <v>51</v>
      </c>
      <c r="AI20" s="21">
        <v>83</v>
      </c>
      <c r="AJ20" s="21">
        <v>52</v>
      </c>
      <c r="AK20" s="26"/>
      <c r="AL20" s="26"/>
      <c r="AM20" s="26"/>
      <c r="AN20" s="26"/>
      <c r="AO20" s="26"/>
      <c r="AP20" s="27"/>
      <c r="AR20" s="31"/>
      <c r="AS20" s="32">
        <v>46</v>
      </c>
      <c r="AT20" s="32">
        <v>50</v>
      </c>
      <c r="AU20" s="32">
        <v>61</v>
      </c>
      <c r="AV20" s="32">
        <v>101</v>
      </c>
      <c r="AW20" s="32">
        <v>79</v>
      </c>
      <c r="AX20" s="32">
        <v>61</v>
      </c>
      <c r="AY20" s="35"/>
      <c r="AZ20" s="35"/>
      <c r="BA20" s="35"/>
      <c r="BB20" s="35"/>
      <c r="BC20" s="35"/>
      <c r="BD20" s="36"/>
    </row>
    <row r="21" spans="2:56" x14ac:dyDescent="0.25">
      <c r="B21" s="2"/>
      <c r="C21" s="3">
        <v>75</v>
      </c>
      <c r="D21" s="3">
        <v>125</v>
      </c>
      <c r="E21" s="3">
        <v>76</v>
      </c>
      <c r="F21" s="3">
        <v>86</v>
      </c>
      <c r="G21" s="3">
        <v>114</v>
      </c>
      <c r="H21" s="3">
        <v>95</v>
      </c>
      <c r="I21" s="6">
        <v>45</v>
      </c>
      <c r="J21" s="6">
        <v>30</v>
      </c>
      <c r="K21" s="6">
        <v>51</v>
      </c>
      <c r="L21" s="6">
        <v>107</v>
      </c>
      <c r="M21" s="6">
        <v>128</v>
      </c>
      <c r="N21" s="7">
        <v>70</v>
      </c>
      <c r="P21" s="11"/>
      <c r="Q21" s="12">
        <v>99</v>
      </c>
      <c r="R21" s="12">
        <v>113</v>
      </c>
      <c r="S21" s="12">
        <v>96</v>
      </c>
      <c r="T21" s="12">
        <v>92</v>
      </c>
      <c r="U21" s="12">
        <v>98</v>
      </c>
      <c r="V21" s="12">
        <v>88</v>
      </c>
      <c r="W21" s="15"/>
      <c r="X21" s="15"/>
      <c r="Y21" s="15"/>
      <c r="Z21" s="15"/>
      <c r="AA21" s="15"/>
      <c r="AB21" s="16"/>
      <c r="AD21" s="20"/>
      <c r="AE21" s="21">
        <v>94</v>
      </c>
      <c r="AF21" s="21">
        <v>68</v>
      </c>
      <c r="AG21" s="21">
        <v>114</v>
      </c>
      <c r="AH21" s="21">
        <v>47</v>
      </c>
      <c r="AI21" s="21">
        <v>83</v>
      </c>
      <c r="AJ21" s="21">
        <v>50</v>
      </c>
      <c r="AK21" s="26"/>
      <c r="AL21" s="26"/>
      <c r="AM21" s="26"/>
      <c r="AN21" s="26"/>
      <c r="AO21" s="26"/>
      <c r="AP21" s="27"/>
      <c r="AR21" s="31"/>
      <c r="AS21" s="32">
        <v>45</v>
      </c>
      <c r="AT21" s="32">
        <v>50</v>
      </c>
      <c r="AU21" s="32">
        <v>59</v>
      </c>
      <c r="AV21" s="32">
        <v>101</v>
      </c>
      <c r="AW21" s="32">
        <v>78</v>
      </c>
      <c r="AX21" s="32">
        <v>59</v>
      </c>
      <c r="AY21" s="35"/>
      <c r="AZ21" s="35"/>
      <c r="BA21" s="35"/>
      <c r="BB21" s="35"/>
      <c r="BC21" s="35"/>
      <c r="BD21" s="36"/>
    </row>
    <row r="22" spans="2:56" x14ac:dyDescent="0.25">
      <c r="B22" s="2"/>
      <c r="C22" s="3">
        <v>74</v>
      </c>
      <c r="D22" s="3">
        <v>124</v>
      </c>
      <c r="E22" s="3">
        <v>73</v>
      </c>
      <c r="F22" s="3">
        <v>86</v>
      </c>
      <c r="G22" s="3">
        <v>108</v>
      </c>
      <c r="H22" s="3">
        <v>87</v>
      </c>
      <c r="I22" s="6">
        <v>42</v>
      </c>
      <c r="J22" s="6">
        <v>28</v>
      </c>
      <c r="K22" s="6">
        <v>47</v>
      </c>
      <c r="L22" s="6">
        <v>107</v>
      </c>
      <c r="M22" s="6">
        <v>125</v>
      </c>
      <c r="N22" s="7">
        <v>70</v>
      </c>
      <c r="P22" s="11"/>
      <c r="Q22" s="12">
        <v>95</v>
      </c>
      <c r="R22" s="12">
        <v>112</v>
      </c>
      <c r="S22" s="12">
        <v>88</v>
      </c>
      <c r="T22" s="12">
        <v>90</v>
      </c>
      <c r="U22" s="12">
        <v>98</v>
      </c>
      <c r="V22" s="12">
        <v>73</v>
      </c>
      <c r="W22" s="15"/>
      <c r="X22" s="15"/>
      <c r="Y22" s="15"/>
      <c r="Z22" s="15"/>
      <c r="AA22" s="15"/>
      <c r="AB22" s="16"/>
      <c r="AD22" s="20"/>
      <c r="AE22" s="21">
        <v>87</v>
      </c>
      <c r="AF22" s="21">
        <v>67</v>
      </c>
      <c r="AG22" s="21">
        <v>114</v>
      </c>
      <c r="AH22" s="21">
        <v>46</v>
      </c>
      <c r="AI22" s="21">
        <v>75</v>
      </c>
      <c r="AJ22" s="21">
        <v>50</v>
      </c>
      <c r="AK22" s="26"/>
      <c r="AL22" s="26"/>
      <c r="AM22" s="26"/>
      <c r="AN22" s="26"/>
      <c r="AO22" s="26"/>
      <c r="AP22" s="27"/>
      <c r="AR22" s="31"/>
      <c r="AS22" s="32">
        <v>45</v>
      </c>
      <c r="AT22" s="32">
        <v>47</v>
      </c>
      <c r="AU22" s="32">
        <v>58</v>
      </c>
      <c r="AV22" s="32">
        <v>98</v>
      </c>
      <c r="AW22" s="32">
        <v>77</v>
      </c>
      <c r="AX22" s="32">
        <v>57</v>
      </c>
      <c r="AY22" s="35"/>
      <c r="AZ22" s="35"/>
      <c r="BA22" s="35"/>
      <c r="BB22" s="35"/>
      <c r="BC22" s="35"/>
      <c r="BD22" s="36"/>
    </row>
    <row r="23" spans="2:56" x14ac:dyDescent="0.25">
      <c r="B23" s="2"/>
      <c r="C23" s="3">
        <v>64</v>
      </c>
      <c r="D23" s="3">
        <v>120</v>
      </c>
      <c r="E23" s="3">
        <v>71</v>
      </c>
      <c r="F23" s="3">
        <v>85</v>
      </c>
      <c r="G23" s="3">
        <v>106</v>
      </c>
      <c r="H23" s="3">
        <v>86</v>
      </c>
      <c r="I23" s="6">
        <v>41</v>
      </c>
      <c r="J23" s="6">
        <v>27</v>
      </c>
      <c r="K23" s="6">
        <v>47</v>
      </c>
      <c r="L23" s="6">
        <v>101</v>
      </c>
      <c r="M23" s="6">
        <v>124</v>
      </c>
      <c r="N23" s="7">
        <v>69</v>
      </c>
      <c r="P23" s="11"/>
      <c r="Q23" s="12">
        <v>94</v>
      </c>
      <c r="R23" s="12">
        <v>110</v>
      </c>
      <c r="S23" s="12">
        <v>86</v>
      </c>
      <c r="T23" s="12">
        <v>86</v>
      </c>
      <c r="U23" s="12">
        <v>93</v>
      </c>
      <c r="V23" s="12">
        <v>72</v>
      </c>
      <c r="W23" s="15"/>
      <c r="X23" s="15"/>
      <c r="Y23" s="15"/>
      <c r="Z23" s="15"/>
      <c r="AA23" s="15"/>
      <c r="AB23" s="16"/>
      <c r="AD23" s="20"/>
      <c r="AE23" s="21">
        <v>77</v>
      </c>
      <c r="AF23" s="21">
        <v>66</v>
      </c>
      <c r="AG23" s="21">
        <v>109</v>
      </c>
      <c r="AH23" s="21">
        <v>43</v>
      </c>
      <c r="AI23" s="21">
        <v>74</v>
      </c>
      <c r="AJ23" s="21">
        <v>47</v>
      </c>
      <c r="AK23" s="26"/>
      <c r="AL23" s="26"/>
      <c r="AM23" s="26"/>
      <c r="AN23" s="26"/>
      <c r="AO23" s="26"/>
      <c r="AP23" s="27"/>
      <c r="AR23" s="31"/>
      <c r="AS23" s="32">
        <v>45</v>
      </c>
      <c r="AT23" s="32">
        <v>47</v>
      </c>
      <c r="AU23" s="32">
        <v>52</v>
      </c>
      <c r="AV23" s="32">
        <v>96</v>
      </c>
      <c r="AW23" s="32">
        <v>77</v>
      </c>
      <c r="AX23" s="32">
        <v>56</v>
      </c>
      <c r="AY23" s="35"/>
      <c r="AZ23" s="35"/>
      <c r="BA23" s="35"/>
      <c r="BB23" s="35"/>
      <c r="BC23" s="35"/>
      <c r="BD23" s="36"/>
    </row>
    <row r="24" spans="2:56" x14ac:dyDescent="0.25">
      <c r="B24" s="2"/>
      <c r="C24" s="3">
        <v>62</v>
      </c>
      <c r="D24" s="3">
        <v>110</v>
      </c>
      <c r="E24" s="3">
        <v>64</v>
      </c>
      <c r="F24" s="3">
        <v>85</v>
      </c>
      <c r="G24" s="3">
        <v>103</v>
      </c>
      <c r="H24" s="3">
        <v>84</v>
      </c>
      <c r="I24" s="6">
        <v>41</v>
      </c>
      <c r="J24" s="6">
        <v>25</v>
      </c>
      <c r="K24" s="6">
        <v>46</v>
      </c>
      <c r="L24" s="6">
        <v>98</v>
      </c>
      <c r="M24" s="6">
        <v>120</v>
      </c>
      <c r="N24" s="7">
        <v>68</v>
      </c>
      <c r="P24" s="11"/>
      <c r="Q24" s="12">
        <v>92</v>
      </c>
      <c r="R24" s="12">
        <v>98</v>
      </c>
      <c r="S24" s="12">
        <v>83</v>
      </c>
      <c r="T24" s="12">
        <v>83</v>
      </c>
      <c r="U24" s="12">
        <v>87</v>
      </c>
      <c r="V24" s="12">
        <v>68</v>
      </c>
      <c r="W24" s="15"/>
      <c r="X24" s="15"/>
      <c r="Y24" s="15"/>
      <c r="Z24" s="15"/>
      <c r="AA24" s="15"/>
      <c r="AB24" s="16"/>
      <c r="AD24" s="20"/>
      <c r="AE24" s="21">
        <v>77</v>
      </c>
      <c r="AF24" s="21">
        <v>64</v>
      </c>
      <c r="AG24" s="21">
        <v>103</v>
      </c>
      <c r="AH24" s="21">
        <v>40</v>
      </c>
      <c r="AI24" s="21">
        <v>73</v>
      </c>
      <c r="AJ24" s="21">
        <v>46</v>
      </c>
      <c r="AK24" s="26"/>
      <c r="AL24" s="26"/>
      <c r="AM24" s="26"/>
      <c r="AN24" s="26"/>
      <c r="AO24" s="26"/>
      <c r="AP24" s="27"/>
      <c r="AR24" s="31"/>
      <c r="AS24" s="32">
        <v>45</v>
      </c>
      <c r="AT24" s="32">
        <v>47</v>
      </c>
      <c r="AU24" s="32">
        <v>50</v>
      </c>
      <c r="AV24" s="32">
        <v>85</v>
      </c>
      <c r="AW24" s="32">
        <v>73</v>
      </c>
      <c r="AX24" s="32">
        <v>56</v>
      </c>
      <c r="AY24" s="35"/>
      <c r="AZ24" s="35"/>
      <c r="BA24" s="35"/>
      <c r="BB24" s="35"/>
      <c r="BC24" s="35"/>
      <c r="BD24" s="36"/>
    </row>
    <row r="25" spans="2:56" x14ac:dyDescent="0.25">
      <c r="B25" s="2"/>
      <c r="C25" s="3">
        <v>57</v>
      </c>
      <c r="D25" s="3">
        <v>110</v>
      </c>
      <c r="E25" s="3">
        <v>49</v>
      </c>
      <c r="F25" s="3">
        <v>81</v>
      </c>
      <c r="G25" s="3">
        <v>102</v>
      </c>
      <c r="H25" s="3">
        <v>83</v>
      </c>
      <c r="I25" s="6">
        <v>40</v>
      </c>
      <c r="J25" s="6">
        <v>24</v>
      </c>
      <c r="K25" s="6">
        <v>45</v>
      </c>
      <c r="L25" s="6">
        <v>98</v>
      </c>
      <c r="M25" s="6">
        <v>110</v>
      </c>
      <c r="N25" s="7">
        <v>67</v>
      </c>
      <c r="P25" s="11"/>
      <c r="Q25" s="12">
        <v>85</v>
      </c>
      <c r="R25" s="12">
        <v>98</v>
      </c>
      <c r="S25" s="12">
        <v>80</v>
      </c>
      <c r="T25" s="12">
        <v>78</v>
      </c>
      <c r="U25" s="12">
        <v>83</v>
      </c>
      <c r="V25" s="12">
        <v>59</v>
      </c>
      <c r="W25" s="15"/>
      <c r="X25" s="15"/>
      <c r="Y25" s="15"/>
      <c r="Z25" s="15"/>
      <c r="AA25" s="15"/>
      <c r="AB25" s="16"/>
      <c r="AD25" s="20"/>
      <c r="AE25" s="21">
        <v>76</v>
      </c>
      <c r="AF25" s="21">
        <v>64</v>
      </c>
      <c r="AG25" s="21">
        <v>98</v>
      </c>
      <c r="AH25" s="21">
        <v>37</v>
      </c>
      <c r="AI25" s="21">
        <v>71</v>
      </c>
      <c r="AJ25" s="21">
        <v>43</v>
      </c>
      <c r="AK25" s="26"/>
      <c r="AL25" s="26"/>
      <c r="AM25" s="26"/>
      <c r="AN25" s="26"/>
      <c r="AO25" s="26"/>
      <c r="AP25" s="27"/>
      <c r="AR25" s="31"/>
      <c r="AS25" s="32">
        <v>44</v>
      </c>
      <c r="AT25" s="32">
        <v>40</v>
      </c>
      <c r="AU25" s="32">
        <v>47</v>
      </c>
      <c r="AV25" s="32">
        <v>79</v>
      </c>
      <c r="AW25" s="32">
        <v>72</v>
      </c>
      <c r="AX25" s="32">
        <v>55</v>
      </c>
      <c r="AY25" s="35"/>
      <c r="AZ25" s="35"/>
      <c r="BA25" s="35"/>
      <c r="BB25" s="35"/>
      <c r="BC25" s="35"/>
      <c r="BD25" s="36"/>
    </row>
    <row r="26" spans="2:56" x14ac:dyDescent="0.25">
      <c r="B26" s="2"/>
      <c r="C26" s="3">
        <v>56</v>
      </c>
      <c r="D26" s="3">
        <v>100</v>
      </c>
      <c r="E26" s="3">
        <v>45</v>
      </c>
      <c r="F26" s="3">
        <v>73</v>
      </c>
      <c r="G26" s="3">
        <v>101</v>
      </c>
      <c r="H26" s="3">
        <v>82</v>
      </c>
      <c r="I26" s="6">
        <v>39</v>
      </c>
      <c r="J26" s="6">
        <v>22</v>
      </c>
      <c r="K26" s="6">
        <v>44</v>
      </c>
      <c r="L26" s="6">
        <v>98</v>
      </c>
      <c r="M26" s="6">
        <v>110</v>
      </c>
      <c r="N26" s="7">
        <v>66</v>
      </c>
      <c r="P26" s="11"/>
      <c r="Q26" s="12">
        <v>79</v>
      </c>
      <c r="R26" s="12">
        <v>92</v>
      </c>
      <c r="S26" s="12">
        <v>79</v>
      </c>
      <c r="T26" s="12">
        <v>76</v>
      </c>
      <c r="U26" s="12">
        <v>82</v>
      </c>
      <c r="V26" s="12">
        <v>58</v>
      </c>
      <c r="W26" s="15"/>
      <c r="X26" s="15"/>
      <c r="Y26" s="15"/>
      <c r="Z26" s="15"/>
      <c r="AA26" s="15"/>
      <c r="AB26" s="16"/>
      <c r="AD26" s="20"/>
      <c r="AE26" s="21">
        <v>75</v>
      </c>
      <c r="AF26" s="21">
        <v>61</v>
      </c>
      <c r="AG26" s="21">
        <v>98</v>
      </c>
      <c r="AH26" s="21">
        <v>36</v>
      </c>
      <c r="AI26" s="21">
        <v>69</v>
      </c>
      <c r="AJ26" s="21">
        <v>42</v>
      </c>
      <c r="AK26" s="26"/>
      <c r="AL26" s="26"/>
      <c r="AM26" s="26"/>
      <c r="AN26" s="26"/>
      <c r="AO26" s="26"/>
      <c r="AP26" s="27"/>
      <c r="AR26" s="31"/>
      <c r="AS26" s="32">
        <v>43</v>
      </c>
      <c r="AT26" s="32">
        <v>38</v>
      </c>
      <c r="AU26" s="32">
        <v>44</v>
      </c>
      <c r="AV26" s="32">
        <v>77</v>
      </c>
      <c r="AW26" s="32">
        <v>70</v>
      </c>
      <c r="AX26" s="32">
        <v>55</v>
      </c>
      <c r="AY26" s="35"/>
      <c r="AZ26" s="35"/>
      <c r="BA26" s="35"/>
      <c r="BB26" s="35"/>
      <c r="BC26" s="35"/>
      <c r="BD26" s="36"/>
    </row>
    <row r="27" spans="2:56" x14ac:dyDescent="0.25">
      <c r="B27" s="2"/>
      <c r="C27" s="3">
        <v>55</v>
      </c>
      <c r="D27" s="3">
        <v>94</v>
      </c>
      <c r="E27" s="3">
        <v>39</v>
      </c>
      <c r="F27" s="3">
        <v>73</v>
      </c>
      <c r="G27" s="3">
        <v>100</v>
      </c>
      <c r="H27" s="3">
        <v>81</v>
      </c>
      <c r="I27" s="6">
        <v>37</v>
      </c>
      <c r="J27" s="6"/>
      <c r="K27" s="6">
        <v>41</v>
      </c>
      <c r="L27" s="6">
        <v>98</v>
      </c>
      <c r="M27" s="6">
        <v>109</v>
      </c>
      <c r="N27" s="7">
        <v>66</v>
      </c>
      <c r="P27" s="11"/>
      <c r="Q27" s="12">
        <v>77</v>
      </c>
      <c r="R27" s="12">
        <v>90</v>
      </c>
      <c r="S27" s="12">
        <v>67</v>
      </c>
      <c r="T27" s="12">
        <v>74</v>
      </c>
      <c r="U27" s="12">
        <v>82</v>
      </c>
      <c r="V27" s="12">
        <v>53</v>
      </c>
      <c r="W27" s="15"/>
      <c r="X27" s="15"/>
      <c r="Y27" s="15"/>
      <c r="Z27" s="15"/>
      <c r="AA27" s="15"/>
      <c r="AB27" s="16"/>
      <c r="AD27" s="20"/>
      <c r="AE27" s="21">
        <v>74</v>
      </c>
      <c r="AF27" s="21">
        <v>59</v>
      </c>
      <c r="AG27" s="21">
        <v>96</v>
      </c>
      <c r="AH27" s="21">
        <v>35</v>
      </c>
      <c r="AI27" s="21">
        <v>67</v>
      </c>
      <c r="AJ27" s="21">
        <v>42</v>
      </c>
      <c r="AK27" s="26"/>
      <c r="AL27" s="26"/>
      <c r="AM27" s="26"/>
      <c r="AN27" s="26"/>
      <c r="AO27" s="26"/>
      <c r="AP27" s="27"/>
      <c r="AR27" s="31"/>
      <c r="AS27" s="32">
        <v>43</v>
      </c>
      <c r="AT27" s="32">
        <v>37</v>
      </c>
      <c r="AU27" s="32">
        <v>43</v>
      </c>
      <c r="AV27" s="32">
        <v>73</v>
      </c>
      <c r="AW27" s="32">
        <v>69</v>
      </c>
      <c r="AX27" s="32">
        <v>54</v>
      </c>
      <c r="AY27" s="35"/>
      <c r="AZ27" s="35"/>
      <c r="BA27" s="35"/>
      <c r="BB27" s="35"/>
      <c r="BC27" s="35"/>
      <c r="BD27" s="36"/>
    </row>
    <row r="28" spans="2:56" x14ac:dyDescent="0.25">
      <c r="B28" s="2"/>
      <c r="C28" s="3">
        <v>54</v>
      </c>
      <c r="D28" s="3">
        <v>93</v>
      </c>
      <c r="E28" s="3">
        <v>36</v>
      </c>
      <c r="F28" s="3">
        <v>72</v>
      </c>
      <c r="G28" s="3">
        <v>94</v>
      </c>
      <c r="H28" s="3">
        <v>77</v>
      </c>
      <c r="I28" s="6">
        <v>36</v>
      </c>
      <c r="J28" s="6"/>
      <c r="K28" s="6">
        <v>40</v>
      </c>
      <c r="L28" s="6">
        <v>95</v>
      </c>
      <c r="M28" s="6">
        <v>108</v>
      </c>
      <c r="N28" s="7">
        <v>65</v>
      </c>
      <c r="P28" s="11"/>
      <c r="Q28" s="12">
        <v>66</v>
      </c>
      <c r="R28" s="12">
        <v>86</v>
      </c>
      <c r="S28" s="12">
        <v>64</v>
      </c>
      <c r="T28" s="12">
        <v>74</v>
      </c>
      <c r="U28" s="12">
        <v>82</v>
      </c>
      <c r="V28" s="12">
        <v>45</v>
      </c>
      <c r="W28" s="15"/>
      <c r="X28" s="15"/>
      <c r="Y28" s="15"/>
      <c r="Z28" s="15"/>
      <c r="AA28" s="15"/>
      <c r="AB28" s="16"/>
      <c r="AD28" s="20"/>
      <c r="AE28" s="21">
        <v>72</v>
      </c>
      <c r="AF28" s="21">
        <v>57</v>
      </c>
      <c r="AG28" s="21">
        <v>95</v>
      </c>
      <c r="AH28" s="21">
        <v>35</v>
      </c>
      <c r="AI28" s="21">
        <v>66</v>
      </c>
      <c r="AJ28" s="21">
        <v>41</v>
      </c>
      <c r="AK28" s="26"/>
      <c r="AL28" s="26"/>
      <c r="AM28" s="26"/>
      <c r="AN28" s="26"/>
      <c r="AO28" s="26"/>
      <c r="AP28" s="27"/>
      <c r="AR28" s="31"/>
      <c r="AS28" s="32">
        <v>42</v>
      </c>
      <c r="AT28" s="32">
        <v>37</v>
      </c>
      <c r="AU28" s="32">
        <v>42</v>
      </c>
      <c r="AV28" s="32">
        <v>73</v>
      </c>
      <c r="AW28" s="32">
        <v>66</v>
      </c>
      <c r="AX28" s="32">
        <v>50</v>
      </c>
      <c r="AY28" s="35"/>
      <c r="AZ28" s="35"/>
      <c r="BA28" s="35"/>
      <c r="BB28" s="35"/>
      <c r="BC28" s="35"/>
      <c r="BD28" s="36"/>
    </row>
    <row r="29" spans="2:56" x14ac:dyDescent="0.25">
      <c r="B29" s="2"/>
      <c r="C29" s="3">
        <v>52</v>
      </c>
      <c r="D29" s="3">
        <v>82</v>
      </c>
      <c r="E29" s="3">
        <v>32</v>
      </c>
      <c r="F29" s="3">
        <v>66</v>
      </c>
      <c r="G29" s="3">
        <v>94</v>
      </c>
      <c r="H29" s="3">
        <v>77</v>
      </c>
      <c r="I29" s="6">
        <v>36</v>
      </c>
      <c r="J29" s="6"/>
      <c r="K29" s="6">
        <v>38</v>
      </c>
      <c r="L29" s="6">
        <v>91</v>
      </c>
      <c r="M29" s="6">
        <v>97</v>
      </c>
      <c r="N29" s="7">
        <v>64</v>
      </c>
      <c r="P29" s="11"/>
      <c r="Q29" s="12">
        <v>64</v>
      </c>
      <c r="R29" s="12">
        <v>85</v>
      </c>
      <c r="S29" s="12">
        <v>47</v>
      </c>
      <c r="T29" s="12">
        <v>74</v>
      </c>
      <c r="U29" s="12">
        <v>79</v>
      </c>
      <c r="V29" s="12">
        <v>42</v>
      </c>
      <c r="W29" s="15"/>
      <c r="X29" s="15"/>
      <c r="Y29" s="15"/>
      <c r="Z29" s="15"/>
      <c r="AA29" s="15"/>
      <c r="AB29" s="16"/>
      <c r="AD29" s="20"/>
      <c r="AE29" s="21">
        <v>72</v>
      </c>
      <c r="AF29" s="21">
        <v>54</v>
      </c>
      <c r="AG29" s="21">
        <v>95</v>
      </c>
      <c r="AH29" s="21">
        <v>34</v>
      </c>
      <c r="AI29" s="21">
        <v>66</v>
      </c>
      <c r="AJ29" s="21">
        <v>39</v>
      </c>
      <c r="AK29" s="26"/>
      <c r="AL29" s="26"/>
      <c r="AM29" s="26"/>
      <c r="AN29" s="26"/>
      <c r="AO29" s="26"/>
      <c r="AP29" s="27"/>
      <c r="AR29" s="31"/>
      <c r="AS29" s="32">
        <v>41</v>
      </c>
      <c r="AT29" s="32">
        <v>36</v>
      </c>
      <c r="AU29" s="32">
        <v>42</v>
      </c>
      <c r="AV29" s="32">
        <v>66</v>
      </c>
      <c r="AW29" s="32">
        <v>65</v>
      </c>
      <c r="AX29" s="32">
        <v>50</v>
      </c>
      <c r="AY29" s="35"/>
      <c r="AZ29" s="35"/>
      <c r="BA29" s="35"/>
      <c r="BB29" s="35"/>
      <c r="BC29" s="35"/>
      <c r="BD29" s="36"/>
    </row>
    <row r="30" spans="2:56" x14ac:dyDescent="0.25">
      <c r="B30" s="2"/>
      <c r="C30" s="3">
        <v>45</v>
      </c>
      <c r="D30" s="3">
        <v>80</v>
      </c>
      <c r="E30" s="3">
        <v>24</v>
      </c>
      <c r="F30" s="3">
        <v>64</v>
      </c>
      <c r="G30" s="3">
        <v>94</v>
      </c>
      <c r="H30" s="3">
        <v>76</v>
      </c>
      <c r="I30" s="6">
        <v>34</v>
      </c>
      <c r="J30" s="6"/>
      <c r="K30" s="6">
        <v>36</v>
      </c>
      <c r="L30" s="6">
        <v>88</v>
      </c>
      <c r="M30" s="6">
        <v>95</v>
      </c>
      <c r="N30" s="7">
        <v>63</v>
      </c>
      <c r="P30" s="11"/>
      <c r="Q30" s="12">
        <v>62</v>
      </c>
      <c r="R30" s="12">
        <v>82</v>
      </c>
      <c r="S30" s="12">
        <v>47</v>
      </c>
      <c r="T30" s="12">
        <v>70</v>
      </c>
      <c r="U30" s="12">
        <v>60</v>
      </c>
      <c r="V30" s="12">
        <v>41</v>
      </c>
      <c r="W30" s="15"/>
      <c r="X30" s="15"/>
      <c r="Y30" s="15"/>
      <c r="Z30" s="15"/>
      <c r="AA30" s="15"/>
      <c r="AB30" s="16"/>
      <c r="AD30" s="20"/>
      <c r="AE30" s="21">
        <v>72</v>
      </c>
      <c r="AF30" s="21">
        <v>53</v>
      </c>
      <c r="AG30" s="21">
        <v>83</v>
      </c>
      <c r="AH30" s="21">
        <v>33</v>
      </c>
      <c r="AI30" s="21">
        <v>66</v>
      </c>
      <c r="AJ30" s="21">
        <v>37</v>
      </c>
      <c r="AK30" s="26"/>
      <c r="AL30" s="26"/>
      <c r="AM30" s="26"/>
      <c r="AN30" s="26"/>
      <c r="AO30" s="26"/>
      <c r="AP30" s="27"/>
      <c r="AR30" s="31"/>
      <c r="AS30" s="32">
        <v>39</v>
      </c>
      <c r="AT30" s="32">
        <v>34</v>
      </c>
      <c r="AU30" s="32">
        <v>41</v>
      </c>
      <c r="AV30" s="32">
        <v>65</v>
      </c>
      <c r="AW30" s="32">
        <v>64</v>
      </c>
      <c r="AX30" s="32">
        <v>50</v>
      </c>
      <c r="AY30" s="35"/>
      <c r="AZ30" s="35"/>
      <c r="BA30" s="35"/>
      <c r="BB30" s="35"/>
      <c r="BC30" s="35"/>
      <c r="BD30" s="36"/>
    </row>
    <row r="31" spans="2:56" x14ac:dyDescent="0.25">
      <c r="B31" s="2"/>
      <c r="C31" s="3">
        <v>44</v>
      </c>
      <c r="D31" s="3">
        <v>76</v>
      </c>
      <c r="E31" s="3"/>
      <c r="F31" s="3">
        <v>62</v>
      </c>
      <c r="G31" s="3">
        <v>90</v>
      </c>
      <c r="H31" s="3">
        <v>75</v>
      </c>
      <c r="I31" s="6">
        <v>34</v>
      </c>
      <c r="J31" s="6"/>
      <c r="K31" s="6">
        <v>35</v>
      </c>
      <c r="L31" s="6">
        <v>87</v>
      </c>
      <c r="M31" s="6">
        <v>95</v>
      </c>
      <c r="N31" s="7">
        <v>62</v>
      </c>
      <c r="P31" s="11"/>
      <c r="Q31" s="12">
        <v>55</v>
      </c>
      <c r="R31" s="12">
        <v>82</v>
      </c>
      <c r="S31" s="12">
        <v>45</v>
      </c>
      <c r="T31" s="12">
        <v>60</v>
      </c>
      <c r="U31" s="12">
        <v>58</v>
      </c>
      <c r="V31" s="12">
        <v>39</v>
      </c>
      <c r="W31" s="15"/>
      <c r="X31" s="15"/>
      <c r="Y31" s="15"/>
      <c r="Z31" s="15"/>
      <c r="AA31" s="15"/>
      <c r="AB31" s="16"/>
      <c r="AD31" s="20"/>
      <c r="AE31" s="21">
        <v>71</v>
      </c>
      <c r="AF31" s="21">
        <v>53</v>
      </c>
      <c r="AG31" s="21">
        <v>80</v>
      </c>
      <c r="AH31" s="21">
        <v>31</v>
      </c>
      <c r="AI31" s="21">
        <v>65</v>
      </c>
      <c r="AJ31" s="21">
        <v>36</v>
      </c>
      <c r="AK31" s="26"/>
      <c r="AL31" s="26"/>
      <c r="AM31" s="26"/>
      <c r="AN31" s="26"/>
      <c r="AO31" s="26"/>
      <c r="AP31" s="27"/>
      <c r="AR31" s="31"/>
      <c r="AS31" s="32">
        <v>39</v>
      </c>
      <c r="AT31" s="32">
        <v>34</v>
      </c>
      <c r="AU31" s="32">
        <v>39</v>
      </c>
      <c r="AV31" s="32">
        <v>63</v>
      </c>
      <c r="AW31" s="32">
        <v>63</v>
      </c>
      <c r="AX31" s="32">
        <v>49</v>
      </c>
      <c r="AY31" s="35"/>
      <c r="AZ31" s="35"/>
      <c r="BA31" s="35"/>
      <c r="BB31" s="35"/>
      <c r="BC31" s="35"/>
      <c r="BD31" s="36"/>
    </row>
    <row r="32" spans="2:56" x14ac:dyDescent="0.25">
      <c r="B32" s="2"/>
      <c r="C32" s="3">
        <v>41</v>
      </c>
      <c r="D32" s="3">
        <v>75</v>
      </c>
      <c r="E32" s="3"/>
      <c r="F32" s="3">
        <v>59</v>
      </c>
      <c r="G32" s="3">
        <v>88</v>
      </c>
      <c r="H32" s="3">
        <v>74</v>
      </c>
      <c r="I32" s="6">
        <v>32</v>
      </c>
      <c r="J32" s="6"/>
      <c r="K32" s="6">
        <v>31</v>
      </c>
      <c r="L32" s="6">
        <v>83</v>
      </c>
      <c r="M32" s="6">
        <v>92</v>
      </c>
      <c r="N32" s="7">
        <v>62</v>
      </c>
      <c r="P32" s="11"/>
      <c r="Q32" s="12">
        <v>53</v>
      </c>
      <c r="R32" s="12">
        <v>75</v>
      </c>
      <c r="S32" s="12">
        <v>45</v>
      </c>
      <c r="T32" s="12">
        <v>48</v>
      </c>
      <c r="U32" s="12">
        <v>58</v>
      </c>
      <c r="V32" s="12">
        <v>31</v>
      </c>
      <c r="W32" s="15"/>
      <c r="X32" s="15"/>
      <c r="Y32" s="15"/>
      <c r="Z32" s="15"/>
      <c r="AA32" s="15"/>
      <c r="AB32" s="16"/>
      <c r="AD32" s="20"/>
      <c r="AE32" s="21">
        <v>69</v>
      </c>
      <c r="AF32" s="21">
        <v>52</v>
      </c>
      <c r="AG32" s="21">
        <v>78</v>
      </c>
      <c r="AH32" s="21">
        <v>30</v>
      </c>
      <c r="AI32" s="21">
        <v>64</v>
      </c>
      <c r="AJ32" s="21">
        <v>36</v>
      </c>
      <c r="AK32" s="26"/>
      <c r="AL32" s="26"/>
      <c r="AM32" s="26"/>
      <c r="AN32" s="26"/>
      <c r="AO32" s="26"/>
      <c r="AP32" s="27"/>
      <c r="AR32" s="31"/>
      <c r="AS32" s="32">
        <v>37</v>
      </c>
      <c r="AT32" s="32">
        <v>33</v>
      </c>
      <c r="AU32" s="32">
        <v>37</v>
      </c>
      <c r="AV32" s="32">
        <v>61</v>
      </c>
      <c r="AW32" s="32">
        <v>63</v>
      </c>
      <c r="AX32" s="32">
        <v>48</v>
      </c>
      <c r="AY32" s="35"/>
      <c r="AZ32" s="35"/>
      <c r="BA32" s="35"/>
      <c r="BB32" s="35"/>
      <c r="BC32" s="35"/>
      <c r="BD32" s="36"/>
    </row>
    <row r="33" spans="2:56" x14ac:dyDescent="0.25">
      <c r="B33" s="2"/>
      <c r="C33" s="3">
        <v>34</v>
      </c>
      <c r="D33" s="3">
        <v>72</v>
      </c>
      <c r="E33" s="3"/>
      <c r="F33" s="3">
        <v>58</v>
      </c>
      <c r="G33" s="3">
        <v>86</v>
      </c>
      <c r="H33" s="3">
        <v>73</v>
      </c>
      <c r="I33" s="6">
        <v>30</v>
      </c>
      <c r="J33" s="6"/>
      <c r="K33" s="6">
        <v>23</v>
      </c>
      <c r="L33" s="6">
        <v>82</v>
      </c>
      <c r="M33" s="6">
        <v>92</v>
      </c>
      <c r="N33" s="7">
        <v>60</v>
      </c>
      <c r="P33" s="11"/>
      <c r="Q33" s="12">
        <v>44</v>
      </c>
      <c r="R33" s="12">
        <v>72</v>
      </c>
      <c r="S33" s="12">
        <v>40</v>
      </c>
      <c r="T33" s="12">
        <v>47</v>
      </c>
      <c r="U33" s="12">
        <v>55</v>
      </c>
      <c r="V33" s="12">
        <v>21</v>
      </c>
      <c r="W33" s="15"/>
      <c r="X33" s="15"/>
      <c r="Y33" s="15"/>
      <c r="Z33" s="15"/>
      <c r="AA33" s="15"/>
      <c r="AB33" s="16"/>
      <c r="AD33" s="20"/>
      <c r="AE33" s="21">
        <v>68</v>
      </c>
      <c r="AF33" s="21">
        <v>52</v>
      </c>
      <c r="AG33" s="21">
        <v>77</v>
      </c>
      <c r="AH33" s="21">
        <v>28</v>
      </c>
      <c r="AI33" s="21">
        <v>62</v>
      </c>
      <c r="AJ33" s="21">
        <v>35</v>
      </c>
      <c r="AK33" s="26"/>
      <c r="AL33" s="26"/>
      <c r="AM33" s="26"/>
      <c r="AN33" s="26"/>
      <c r="AO33" s="26"/>
      <c r="AP33" s="27"/>
      <c r="AR33" s="31"/>
      <c r="AS33" s="32">
        <v>37</v>
      </c>
      <c r="AT33" s="32">
        <v>33</v>
      </c>
      <c r="AU33" s="32">
        <v>33</v>
      </c>
      <c r="AV33" s="32">
        <v>60</v>
      </c>
      <c r="AW33" s="32">
        <v>62</v>
      </c>
      <c r="AX33" s="32">
        <v>48</v>
      </c>
      <c r="AY33" s="35"/>
      <c r="AZ33" s="35"/>
      <c r="BA33" s="35"/>
      <c r="BB33" s="35"/>
      <c r="BC33" s="35"/>
      <c r="BD33" s="36"/>
    </row>
    <row r="34" spans="2:56" x14ac:dyDescent="0.25">
      <c r="B34" s="2"/>
      <c r="C34" s="3">
        <v>30</v>
      </c>
      <c r="D34" s="3">
        <v>66</v>
      </c>
      <c r="E34" s="3"/>
      <c r="F34" s="3">
        <v>58</v>
      </c>
      <c r="G34" s="3">
        <v>84</v>
      </c>
      <c r="H34" s="3">
        <v>72</v>
      </c>
      <c r="I34" s="6">
        <v>29</v>
      </c>
      <c r="J34" s="6"/>
      <c r="K34" s="6">
        <v>21</v>
      </c>
      <c r="L34" s="6">
        <v>82</v>
      </c>
      <c r="M34" s="6">
        <v>92</v>
      </c>
      <c r="N34" s="7">
        <v>58</v>
      </c>
      <c r="P34" s="11"/>
      <c r="Q34" s="12">
        <v>40</v>
      </c>
      <c r="R34" s="12">
        <v>72</v>
      </c>
      <c r="S34" s="12">
        <v>29</v>
      </c>
      <c r="T34" s="12">
        <v>39</v>
      </c>
      <c r="U34" s="12">
        <v>54</v>
      </c>
      <c r="V34" s="12"/>
      <c r="W34" s="15"/>
      <c r="X34" s="15"/>
      <c r="Y34" s="15"/>
      <c r="Z34" s="15"/>
      <c r="AA34" s="15"/>
      <c r="AB34" s="16"/>
      <c r="AD34" s="20"/>
      <c r="AE34" s="21">
        <v>67</v>
      </c>
      <c r="AF34" s="21">
        <v>47</v>
      </c>
      <c r="AG34" s="21">
        <v>76</v>
      </c>
      <c r="AH34" s="21">
        <v>28</v>
      </c>
      <c r="AI34" s="21">
        <v>61</v>
      </c>
      <c r="AJ34" s="21">
        <v>35</v>
      </c>
      <c r="AK34" s="26"/>
      <c r="AL34" s="26"/>
      <c r="AM34" s="26"/>
      <c r="AN34" s="26"/>
      <c r="AO34" s="26"/>
      <c r="AP34" s="27"/>
      <c r="AR34" s="31"/>
      <c r="AS34" s="32">
        <v>37</v>
      </c>
      <c r="AT34" s="32">
        <v>30</v>
      </c>
      <c r="AU34" s="32">
        <v>31</v>
      </c>
      <c r="AV34" s="32">
        <v>59</v>
      </c>
      <c r="AW34" s="32">
        <v>61</v>
      </c>
      <c r="AX34" s="32">
        <v>48</v>
      </c>
      <c r="AY34" s="35"/>
      <c r="AZ34" s="35"/>
      <c r="BA34" s="35"/>
      <c r="BB34" s="35"/>
      <c r="BC34" s="35"/>
      <c r="BD34" s="36"/>
    </row>
    <row r="35" spans="2:56" x14ac:dyDescent="0.25">
      <c r="B35" s="2"/>
      <c r="C35" s="3">
        <v>27</v>
      </c>
      <c r="D35" s="3">
        <v>66</v>
      </c>
      <c r="E35" s="3"/>
      <c r="F35" s="3">
        <v>56</v>
      </c>
      <c r="G35" s="3">
        <v>83</v>
      </c>
      <c r="H35" s="3">
        <v>72</v>
      </c>
      <c r="I35" s="6">
        <v>27</v>
      </c>
      <c r="J35" s="6"/>
      <c r="K35" s="6"/>
      <c r="L35" s="6">
        <v>81</v>
      </c>
      <c r="M35" s="6">
        <v>90</v>
      </c>
      <c r="N35" s="7">
        <v>56</v>
      </c>
      <c r="P35" s="11"/>
      <c r="Q35" s="12"/>
      <c r="R35" s="12">
        <v>49</v>
      </c>
      <c r="S35" s="12">
        <v>27</v>
      </c>
      <c r="T35" s="12">
        <v>36</v>
      </c>
      <c r="U35" s="12">
        <v>54</v>
      </c>
      <c r="V35" s="12"/>
      <c r="W35" s="15"/>
      <c r="X35" s="15"/>
      <c r="Y35" s="15"/>
      <c r="Z35" s="15"/>
      <c r="AA35" s="15"/>
      <c r="AB35" s="16"/>
      <c r="AD35" s="20"/>
      <c r="AE35" s="21">
        <v>61</v>
      </c>
      <c r="AF35" s="21">
        <v>46</v>
      </c>
      <c r="AG35" s="21">
        <v>76</v>
      </c>
      <c r="AH35" s="21">
        <v>27</v>
      </c>
      <c r="AI35" s="21">
        <v>56</v>
      </c>
      <c r="AJ35" s="21">
        <v>35</v>
      </c>
      <c r="AK35" s="26"/>
      <c r="AL35" s="26"/>
      <c r="AM35" s="26"/>
      <c r="AN35" s="26"/>
      <c r="AO35" s="26"/>
      <c r="AP35" s="27"/>
      <c r="AR35" s="31"/>
      <c r="AS35" s="32">
        <v>35</v>
      </c>
      <c r="AT35" s="32">
        <v>30</v>
      </c>
      <c r="AU35" s="32">
        <v>30</v>
      </c>
      <c r="AV35" s="32">
        <v>54</v>
      </c>
      <c r="AW35" s="32">
        <v>60</v>
      </c>
      <c r="AX35" s="32">
        <v>48</v>
      </c>
      <c r="AY35" s="35"/>
      <c r="AZ35" s="35"/>
      <c r="BA35" s="35"/>
      <c r="BB35" s="35"/>
      <c r="BC35" s="35"/>
      <c r="BD35" s="36"/>
    </row>
    <row r="36" spans="2:56" x14ac:dyDescent="0.25">
      <c r="B36" s="2"/>
      <c r="C36" s="3">
        <v>21</v>
      </c>
      <c r="D36" s="3">
        <v>62</v>
      </c>
      <c r="E36" s="3"/>
      <c r="F36" s="3">
        <v>55</v>
      </c>
      <c r="G36" s="3">
        <v>82</v>
      </c>
      <c r="H36" s="3">
        <v>71</v>
      </c>
      <c r="I36" s="6">
        <v>26</v>
      </c>
      <c r="J36" s="6"/>
      <c r="K36" s="6"/>
      <c r="L36" s="6">
        <v>79</v>
      </c>
      <c r="M36" s="6">
        <v>88</v>
      </c>
      <c r="N36" s="7">
        <v>56</v>
      </c>
      <c r="P36" s="11"/>
      <c r="Q36" s="12"/>
      <c r="R36" s="12">
        <v>48</v>
      </c>
      <c r="S36" s="12">
        <v>21</v>
      </c>
      <c r="T36" s="12">
        <v>36</v>
      </c>
      <c r="U36" s="12">
        <v>47</v>
      </c>
      <c r="V36" s="12"/>
      <c r="W36" s="15"/>
      <c r="X36" s="15"/>
      <c r="Y36" s="15"/>
      <c r="Z36" s="15"/>
      <c r="AA36" s="15"/>
      <c r="AB36" s="16"/>
      <c r="AD36" s="20"/>
      <c r="AE36" s="21">
        <v>59</v>
      </c>
      <c r="AF36" s="21">
        <v>42</v>
      </c>
      <c r="AG36" s="21">
        <v>72</v>
      </c>
      <c r="AH36" s="21">
        <v>24</v>
      </c>
      <c r="AI36" s="21">
        <v>55</v>
      </c>
      <c r="AJ36" s="21">
        <v>34</v>
      </c>
      <c r="AK36" s="26"/>
      <c r="AL36" s="26"/>
      <c r="AM36" s="26"/>
      <c r="AN36" s="26"/>
      <c r="AO36" s="26"/>
      <c r="AP36" s="27"/>
      <c r="AR36" s="31"/>
      <c r="AS36" s="32">
        <v>35</v>
      </c>
      <c r="AT36" s="32">
        <v>29</v>
      </c>
      <c r="AU36" s="32">
        <v>29</v>
      </c>
      <c r="AV36" s="32">
        <v>54</v>
      </c>
      <c r="AW36" s="32">
        <v>59</v>
      </c>
      <c r="AX36" s="32">
        <v>45</v>
      </c>
      <c r="AY36" s="35"/>
      <c r="AZ36" s="35"/>
      <c r="BA36" s="35"/>
      <c r="BB36" s="35"/>
      <c r="BC36" s="35"/>
      <c r="BD36" s="36"/>
    </row>
    <row r="37" spans="2:56" x14ac:dyDescent="0.25">
      <c r="B37" s="2"/>
      <c r="C37" s="3">
        <v>20</v>
      </c>
      <c r="D37" s="3">
        <v>61</v>
      </c>
      <c r="E37" s="3"/>
      <c r="F37" s="3">
        <v>55</v>
      </c>
      <c r="G37" s="3">
        <v>82</v>
      </c>
      <c r="H37" s="3">
        <v>70</v>
      </c>
      <c r="I37" s="6">
        <v>26</v>
      </c>
      <c r="J37" s="6"/>
      <c r="K37" s="6"/>
      <c r="L37" s="6">
        <v>77</v>
      </c>
      <c r="M37" s="6">
        <v>87</v>
      </c>
      <c r="N37" s="7">
        <v>55</v>
      </c>
      <c r="P37" s="11"/>
      <c r="Q37" s="12"/>
      <c r="R37" s="12">
        <v>40</v>
      </c>
      <c r="S37" s="12"/>
      <c r="T37" s="12">
        <v>35</v>
      </c>
      <c r="U37" s="12">
        <v>33</v>
      </c>
      <c r="V37" s="12"/>
      <c r="W37" s="15"/>
      <c r="X37" s="15"/>
      <c r="Y37" s="15"/>
      <c r="Z37" s="15"/>
      <c r="AA37" s="15"/>
      <c r="AB37" s="16"/>
      <c r="AD37" s="20"/>
      <c r="AE37" s="21">
        <v>58</v>
      </c>
      <c r="AF37" s="21">
        <v>40</v>
      </c>
      <c r="AG37" s="21">
        <v>72</v>
      </c>
      <c r="AH37" s="21">
        <v>23</v>
      </c>
      <c r="AI37" s="21">
        <v>53</v>
      </c>
      <c r="AJ37" s="21">
        <v>34</v>
      </c>
      <c r="AK37" s="26"/>
      <c r="AL37" s="26"/>
      <c r="AM37" s="26"/>
      <c r="AN37" s="26"/>
      <c r="AO37" s="26"/>
      <c r="AP37" s="27"/>
      <c r="AR37" s="31"/>
      <c r="AS37" s="32">
        <v>32</v>
      </c>
      <c r="AT37" s="32">
        <v>29</v>
      </c>
      <c r="AU37" s="32">
        <v>28</v>
      </c>
      <c r="AV37" s="32">
        <v>53</v>
      </c>
      <c r="AW37" s="32">
        <v>59</v>
      </c>
      <c r="AX37" s="32">
        <v>43</v>
      </c>
      <c r="AY37" s="35"/>
      <c r="AZ37" s="35"/>
      <c r="BA37" s="35"/>
      <c r="BB37" s="35"/>
      <c r="BC37" s="35"/>
      <c r="BD37" s="36"/>
    </row>
    <row r="38" spans="2:56" x14ac:dyDescent="0.25">
      <c r="B38" s="2"/>
      <c r="C38" s="3"/>
      <c r="D38" s="3">
        <v>56</v>
      </c>
      <c r="E38" s="3"/>
      <c r="F38" s="3">
        <v>54</v>
      </c>
      <c r="G38" s="3">
        <v>78</v>
      </c>
      <c r="H38" s="3">
        <v>68</v>
      </c>
      <c r="I38" s="6">
        <v>24</v>
      </c>
      <c r="J38" s="6"/>
      <c r="K38" s="6"/>
      <c r="L38" s="6">
        <v>76</v>
      </c>
      <c r="M38" s="6">
        <v>87</v>
      </c>
      <c r="N38" s="7">
        <v>54</v>
      </c>
      <c r="P38" s="11"/>
      <c r="Q38" s="12"/>
      <c r="R38" s="12">
        <v>38</v>
      </c>
      <c r="S38" s="12"/>
      <c r="T38" s="12">
        <v>33</v>
      </c>
      <c r="U38" s="12">
        <v>30</v>
      </c>
      <c r="V38" s="12"/>
      <c r="W38" s="15"/>
      <c r="X38" s="15"/>
      <c r="Y38" s="15"/>
      <c r="Z38" s="15"/>
      <c r="AA38" s="15"/>
      <c r="AB38" s="16"/>
      <c r="AD38" s="20"/>
      <c r="AE38" s="21">
        <v>58</v>
      </c>
      <c r="AF38" s="21">
        <v>40</v>
      </c>
      <c r="AG38" s="21">
        <v>72</v>
      </c>
      <c r="AH38" s="21">
        <v>23</v>
      </c>
      <c r="AI38" s="21">
        <v>52</v>
      </c>
      <c r="AJ38" s="21">
        <v>33</v>
      </c>
      <c r="AK38" s="26"/>
      <c r="AL38" s="26"/>
      <c r="AM38" s="26"/>
      <c r="AN38" s="26"/>
      <c r="AO38" s="26"/>
      <c r="AP38" s="27"/>
      <c r="AR38" s="31"/>
      <c r="AS38" s="32">
        <v>31</v>
      </c>
      <c r="AT38" s="32">
        <v>28</v>
      </c>
      <c r="AU38" s="32">
        <v>26</v>
      </c>
      <c r="AV38" s="32">
        <v>53</v>
      </c>
      <c r="AW38" s="32">
        <v>58</v>
      </c>
      <c r="AX38" s="32">
        <v>42</v>
      </c>
      <c r="AY38" s="35"/>
      <c r="AZ38" s="35"/>
      <c r="BA38" s="35"/>
      <c r="BB38" s="35"/>
      <c r="BC38" s="35"/>
      <c r="BD38" s="36"/>
    </row>
    <row r="39" spans="2:56" x14ac:dyDescent="0.25">
      <c r="B39" s="2"/>
      <c r="C39" s="3"/>
      <c r="D39" s="3">
        <v>50</v>
      </c>
      <c r="E39" s="3"/>
      <c r="F39" s="3">
        <v>54</v>
      </c>
      <c r="G39" s="3">
        <v>75</v>
      </c>
      <c r="H39" s="3">
        <v>67</v>
      </c>
      <c r="I39" s="6">
        <v>22</v>
      </c>
      <c r="J39" s="6"/>
      <c r="K39" s="6"/>
      <c r="L39" s="6">
        <v>76</v>
      </c>
      <c r="M39" s="6">
        <v>85</v>
      </c>
      <c r="N39" s="7">
        <v>52</v>
      </c>
      <c r="P39" s="11"/>
      <c r="Q39" s="12"/>
      <c r="R39" s="12">
        <v>35</v>
      </c>
      <c r="S39" s="12"/>
      <c r="T39" s="12">
        <v>29</v>
      </c>
      <c r="U39" s="12">
        <v>30</v>
      </c>
      <c r="V39" s="12"/>
      <c r="W39" s="15"/>
      <c r="X39" s="15"/>
      <c r="Y39" s="15"/>
      <c r="Z39" s="15"/>
      <c r="AA39" s="15"/>
      <c r="AB39" s="16"/>
      <c r="AD39" s="20"/>
      <c r="AE39" s="21">
        <v>57</v>
      </c>
      <c r="AF39" s="21">
        <v>37</v>
      </c>
      <c r="AG39" s="21">
        <v>72</v>
      </c>
      <c r="AH39" s="21">
        <v>22</v>
      </c>
      <c r="AI39" s="21">
        <v>51</v>
      </c>
      <c r="AJ39" s="21">
        <v>33</v>
      </c>
      <c r="AK39" s="26"/>
      <c r="AL39" s="26"/>
      <c r="AM39" s="26"/>
      <c r="AN39" s="26"/>
      <c r="AO39" s="26"/>
      <c r="AP39" s="27"/>
      <c r="AR39" s="31"/>
      <c r="AS39" s="32">
        <v>29</v>
      </c>
      <c r="AT39" s="32">
        <v>28</v>
      </c>
      <c r="AU39" s="32">
        <v>23</v>
      </c>
      <c r="AV39" s="32">
        <v>53</v>
      </c>
      <c r="AW39" s="32">
        <v>58</v>
      </c>
      <c r="AX39" s="32">
        <v>42</v>
      </c>
      <c r="AY39" s="35"/>
      <c r="AZ39" s="35"/>
      <c r="BA39" s="35"/>
      <c r="BB39" s="35"/>
      <c r="BC39" s="35"/>
      <c r="BD39" s="36"/>
    </row>
    <row r="40" spans="2:56" x14ac:dyDescent="0.25">
      <c r="B40" s="2"/>
      <c r="C40" s="3"/>
      <c r="D40" s="3">
        <v>48</v>
      </c>
      <c r="E40" s="3"/>
      <c r="F40" s="3">
        <v>52</v>
      </c>
      <c r="G40" s="3">
        <v>74</v>
      </c>
      <c r="H40" s="3">
        <v>67</v>
      </c>
      <c r="I40" s="6"/>
      <c r="J40" s="6"/>
      <c r="K40" s="6"/>
      <c r="L40" s="6">
        <v>75</v>
      </c>
      <c r="M40" s="6">
        <v>84</v>
      </c>
      <c r="N40" s="7">
        <v>52</v>
      </c>
      <c r="P40" s="11"/>
      <c r="Q40" s="12"/>
      <c r="R40" s="12">
        <v>30</v>
      </c>
      <c r="S40" s="12"/>
      <c r="T40" s="12">
        <v>29</v>
      </c>
      <c r="U40" s="12">
        <v>26</v>
      </c>
      <c r="V40" s="12"/>
      <c r="W40" s="15"/>
      <c r="X40" s="15"/>
      <c r="Y40" s="15"/>
      <c r="Z40" s="15"/>
      <c r="AA40" s="15"/>
      <c r="AB40" s="16"/>
      <c r="AD40" s="20"/>
      <c r="AE40" s="21">
        <v>55</v>
      </c>
      <c r="AF40" s="21">
        <v>37</v>
      </c>
      <c r="AG40" s="21">
        <v>71</v>
      </c>
      <c r="AH40" s="21">
        <v>21</v>
      </c>
      <c r="AI40" s="21">
        <v>50</v>
      </c>
      <c r="AJ40" s="21">
        <v>33</v>
      </c>
      <c r="AK40" s="26"/>
      <c r="AL40" s="26"/>
      <c r="AM40" s="26"/>
      <c r="AN40" s="26"/>
      <c r="AO40" s="26"/>
      <c r="AP40" s="27"/>
      <c r="AR40" s="31"/>
      <c r="AS40" s="32">
        <v>27</v>
      </c>
      <c r="AT40" s="32">
        <v>27</v>
      </c>
      <c r="AU40" s="32"/>
      <c r="AV40" s="32">
        <v>52</v>
      </c>
      <c r="AW40" s="32">
        <v>57</v>
      </c>
      <c r="AX40" s="32">
        <v>42</v>
      </c>
      <c r="AY40" s="35"/>
      <c r="AZ40" s="35"/>
      <c r="BA40" s="35"/>
      <c r="BB40" s="35"/>
      <c r="BC40" s="35"/>
      <c r="BD40" s="36"/>
    </row>
    <row r="41" spans="2:56" x14ac:dyDescent="0.25">
      <c r="B41" s="2"/>
      <c r="C41" s="3"/>
      <c r="D41" s="3">
        <v>43</v>
      </c>
      <c r="E41" s="3"/>
      <c r="F41" s="3">
        <v>52</v>
      </c>
      <c r="G41" s="3">
        <v>73</v>
      </c>
      <c r="H41" s="3">
        <v>66</v>
      </c>
      <c r="I41" s="6"/>
      <c r="J41" s="6"/>
      <c r="K41" s="6"/>
      <c r="L41" s="6">
        <v>75</v>
      </c>
      <c r="M41" s="6">
        <v>81</v>
      </c>
      <c r="N41" s="7">
        <v>52</v>
      </c>
      <c r="P41" s="11"/>
      <c r="Q41" s="12"/>
      <c r="R41" s="12">
        <v>23</v>
      </c>
      <c r="S41" s="12"/>
      <c r="T41" s="12">
        <v>25</v>
      </c>
      <c r="U41" s="12">
        <v>26</v>
      </c>
      <c r="V41" s="12"/>
      <c r="W41" s="15"/>
      <c r="X41" s="15"/>
      <c r="Y41" s="15"/>
      <c r="Z41" s="15"/>
      <c r="AA41" s="15"/>
      <c r="AB41" s="16"/>
      <c r="AD41" s="20"/>
      <c r="AE41" s="21">
        <v>54</v>
      </c>
      <c r="AF41" s="21">
        <v>36</v>
      </c>
      <c r="AG41" s="21">
        <v>71</v>
      </c>
      <c r="AH41" s="21">
        <v>21</v>
      </c>
      <c r="AI41" s="21">
        <v>50</v>
      </c>
      <c r="AJ41" s="21">
        <v>32</v>
      </c>
      <c r="AK41" s="26"/>
      <c r="AL41" s="26"/>
      <c r="AM41" s="26"/>
      <c r="AN41" s="26"/>
      <c r="AO41" s="26"/>
      <c r="AP41" s="27"/>
      <c r="AR41" s="31"/>
      <c r="AS41" s="32">
        <v>27</v>
      </c>
      <c r="AT41" s="32">
        <v>25</v>
      </c>
      <c r="AU41" s="32"/>
      <c r="AV41" s="32">
        <v>49</v>
      </c>
      <c r="AW41" s="32">
        <v>57</v>
      </c>
      <c r="AX41" s="32">
        <v>42</v>
      </c>
      <c r="AY41" s="35"/>
      <c r="AZ41" s="35"/>
      <c r="BA41" s="35"/>
      <c r="BB41" s="35"/>
      <c r="BC41" s="35"/>
      <c r="BD41" s="36"/>
    </row>
    <row r="42" spans="2:56" x14ac:dyDescent="0.25">
      <c r="B42" s="2"/>
      <c r="C42" s="3"/>
      <c r="D42" s="3">
        <v>43</v>
      </c>
      <c r="E42" s="3"/>
      <c r="F42" s="3">
        <v>48</v>
      </c>
      <c r="G42" s="3">
        <v>73</v>
      </c>
      <c r="H42" s="3">
        <v>66</v>
      </c>
      <c r="I42" s="6"/>
      <c r="J42" s="6"/>
      <c r="K42" s="6"/>
      <c r="L42" s="6">
        <v>74</v>
      </c>
      <c r="M42" s="6">
        <v>80</v>
      </c>
      <c r="N42" s="7">
        <v>52</v>
      </c>
      <c r="P42" s="11"/>
      <c r="Q42" s="12"/>
      <c r="R42" s="12"/>
      <c r="S42" s="12"/>
      <c r="T42" s="12">
        <v>25</v>
      </c>
      <c r="U42" s="12">
        <v>23</v>
      </c>
      <c r="V42" s="12"/>
      <c r="W42" s="15"/>
      <c r="X42" s="15"/>
      <c r="Y42" s="15"/>
      <c r="Z42" s="15"/>
      <c r="AA42" s="15"/>
      <c r="AB42" s="16"/>
      <c r="AD42" s="20"/>
      <c r="AE42" s="21">
        <v>54</v>
      </c>
      <c r="AF42" s="21">
        <v>33</v>
      </c>
      <c r="AG42" s="21">
        <v>71</v>
      </c>
      <c r="AH42" s="21">
        <v>21</v>
      </c>
      <c r="AI42" s="21">
        <v>50</v>
      </c>
      <c r="AJ42" s="21">
        <v>31</v>
      </c>
      <c r="AK42" s="26"/>
      <c r="AL42" s="26"/>
      <c r="AM42" s="26"/>
      <c r="AN42" s="26"/>
      <c r="AO42" s="26"/>
      <c r="AP42" s="27"/>
      <c r="AR42" s="31"/>
      <c r="AS42" s="32">
        <v>27</v>
      </c>
      <c r="AT42" s="32"/>
      <c r="AU42" s="32"/>
      <c r="AV42" s="32">
        <v>48</v>
      </c>
      <c r="AW42" s="32">
        <v>57</v>
      </c>
      <c r="AX42" s="32">
        <v>40</v>
      </c>
      <c r="AY42" s="35"/>
      <c r="AZ42" s="35"/>
      <c r="BA42" s="35"/>
      <c r="BB42" s="35"/>
      <c r="BC42" s="35"/>
      <c r="BD42" s="36"/>
    </row>
    <row r="43" spans="2:56" ht="16.5" thickBot="1" x14ac:dyDescent="0.3">
      <c r="B43" s="2"/>
      <c r="C43" s="3"/>
      <c r="D43" s="3">
        <v>41</v>
      </c>
      <c r="E43" s="3"/>
      <c r="F43" s="3">
        <v>47</v>
      </c>
      <c r="G43" s="3">
        <v>72</v>
      </c>
      <c r="H43" s="3">
        <v>65</v>
      </c>
      <c r="I43" s="6"/>
      <c r="J43" s="6"/>
      <c r="K43" s="6"/>
      <c r="L43" s="6">
        <v>70</v>
      </c>
      <c r="M43" s="6">
        <v>80</v>
      </c>
      <c r="N43" s="7">
        <v>51</v>
      </c>
      <c r="P43" s="13"/>
      <c r="Q43" s="14"/>
      <c r="R43" s="14"/>
      <c r="S43" s="14"/>
      <c r="T43" s="14"/>
      <c r="U43" s="14">
        <v>23</v>
      </c>
      <c r="V43" s="14"/>
      <c r="W43" s="17"/>
      <c r="X43" s="17"/>
      <c r="Y43" s="17"/>
      <c r="Z43" s="17"/>
      <c r="AA43" s="17"/>
      <c r="AB43" s="18"/>
      <c r="AD43" s="20"/>
      <c r="AE43" s="21">
        <v>52</v>
      </c>
      <c r="AF43" s="21">
        <v>30</v>
      </c>
      <c r="AG43" s="21">
        <v>70</v>
      </c>
      <c r="AH43" s="21"/>
      <c r="AI43" s="21">
        <v>49</v>
      </c>
      <c r="AJ43" s="21">
        <v>30</v>
      </c>
      <c r="AK43" s="26"/>
      <c r="AL43" s="26"/>
      <c r="AM43" s="26"/>
      <c r="AN43" s="26"/>
      <c r="AO43" s="26"/>
      <c r="AP43" s="27"/>
      <c r="AR43" s="31"/>
      <c r="AS43" s="32">
        <v>24</v>
      </c>
      <c r="AT43" s="32"/>
      <c r="AU43" s="32"/>
      <c r="AV43" s="32">
        <v>46</v>
      </c>
      <c r="AW43" s="32">
        <v>55</v>
      </c>
      <c r="AX43" s="32">
        <v>40</v>
      </c>
      <c r="AY43" s="35"/>
      <c r="AZ43" s="35"/>
      <c r="BA43" s="35"/>
      <c r="BB43" s="35"/>
      <c r="BC43" s="35"/>
      <c r="BD43" s="36"/>
    </row>
    <row r="44" spans="2:56" x14ac:dyDescent="0.25">
      <c r="B44" s="2"/>
      <c r="C44" s="3"/>
      <c r="D44" s="3">
        <v>33</v>
      </c>
      <c r="E44" s="3"/>
      <c r="F44" s="3">
        <v>46</v>
      </c>
      <c r="G44" s="3">
        <v>72</v>
      </c>
      <c r="H44" s="3">
        <v>65</v>
      </c>
      <c r="I44" s="6"/>
      <c r="J44" s="6"/>
      <c r="K44" s="6"/>
      <c r="L44" s="6">
        <v>70</v>
      </c>
      <c r="M44" s="6">
        <v>78</v>
      </c>
      <c r="N44" s="7">
        <v>51</v>
      </c>
      <c r="AD44" s="20"/>
      <c r="AE44" s="21">
        <v>52</v>
      </c>
      <c r="AF44" s="21">
        <v>30</v>
      </c>
      <c r="AG44" s="21">
        <v>69</v>
      </c>
      <c r="AH44" s="21"/>
      <c r="AI44" s="21">
        <v>48</v>
      </c>
      <c r="AJ44" s="21">
        <v>29</v>
      </c>
      <c r="AK44" s="26"/>
      <c r="AL44" s="26"/>
      <c r="AM44" s="26"/>
      <c r="AN44" s="26"/>
      <c r="AO44" s="26"/>
      <c r="AP44" s="27"/>
      <c r="AR44" s="31"/>
      <c r="AS44" s="32">
        <v>23</v>
      </c>
      <c r="AT44" s="32"/>
      <c r="AU44" s="32"/>
      <c r="AV44" s="32">
        <v>45</v>
      </c>
      <c r="AW44" s="32">
        <v>54</v>
      </c>
      <c r="AX44" s="32">
        <v>39</v>
      </c>
      <c r="AY44" s="35"/>
      <c r="AZ44" s="35"/>
      <c r="BA44" s="35"/>
      <c r="BB44" s="35"/>
      <c r="BC44" s="35"/>
      <c r="BD44" s="36"/>
    </row>
    <row r="45" spans="2:56" x14ac:dyDescent="0.25">
      <c r="B45" s="2"/>
      <c r="C45" s="3"/>
      <c r="D45" s="3">
        <v>31</v>
      </c>
      <c r="E45" s="3"/>
      <c r="F45" s="3">
        <v>45</v>
      </c>
      <c r="G45" s="3">
        <v>71</v>
      </c>
      <c r="H45" s="3">
        <v>64</v>
      </c>
      <c r="I45" s="6"/>
      <c r="J45" s="6"/>
      <c r="K45" s="6"/>
      <c r="L45" s="6">
        <v>68</v>
      </c>
      <c r="M45" s="6">
        <v>78</v>
      </c>
      <c r="N45" s="7">
        <v>50</v>
      </c>
      <c r="AD45" s="20"/>
      <c r="AE45" s="21">
        <v>50</v>
      </c>
      <c r="AF45" s="21">
        <v>28</v>
      </c>
      <c r="AG45" s="21">
        <v>69</v>
      </c>
      <c r="AH45" s="21"/>
      <c r="AI45" s="21">
        <v>47</v>
      </c>
      <c r="AJ45" s="21">
        <v>29</v>
      </c>
      <c r="AK45" s="26"/>
      <c r="AL45" s="26"/>
      <c r="AM45" s="26"/>
      <c r="AN45" s="26"/>
      <c r="AO45" s="26"/>
      <c r="AP45" s="27"/>
      <c r="AR45" s="31"/>
      <c r="AS45" s="32"/>
      <c r="AT45" s="32"/>
      <c r="AU45" s="32"/>
      <c r="AV45" s="32">
        <v>44</v>
      </c>
      <c r="AW45" s="32">
        <v>52</v>
      </c>
      <c r="AX45" s="32">
        <v>38</v>
      </c>
      <c r="AY45" s="35"/>
      <c r="AZ45" s="35"/>
      <c r="BA45" s="35"/>
      <c r="BB45" s="35"/>
      <c r="BC45" s="35"/>
      <c r="BD45" s="36"/>
    </row>
    <row r="46" spans="2:56" x14ac:dyDescent="0.25">
      <c r="B46" s="2"/>
      <c r="C46" s="3"/>
      <c r="D46" s="3">
        <v>29</v>
      </c>
      <c r="E46" s="3"/>
      <c r="F46" s="3">
        <v>44</v>
      </c>
      <c r="G46" s="3">
        <v>69</v>
      </c>
      <c r="H46" s="3">
        <v>64</v>
      </c>
      <c r="I46" s="6"/>
      <c r="J46" s="6"/>
      <c r="K46" s="6"/>
      <c r="L46" s="6">
        <v>67</v>
      </c>
      <c r="M46" s="6">
        <v>71</v>
      </c>
      <c r="N46" s="7">
        <v>50</v>
      </c>
      <c r="AD46" s="20"/>
      <c r="AE46" s="21">
        <v>49</v>
      </c>
      <c r="AF46" s="21">
        <v>25</v>
      </c>
      <c r="AG46" s="21">
        <v>65</v>
      </c>
      <c r="AH46" s="21"/>
      <c r="AI46" s="21">
        <v>47</v>
      </c>
      <c r="AJ46" s="21">
        <v>28</v>
      </c>
      <c r="AK46" s="26"/>
      <c r="AL46" s="26"/>
      <c r="AM46" s="26"/>
      <c r="AN46" s="26"/>
      <c r="AO46" s="26"/>
      <c r="AP46" s="27"/>
      <c r="AR46" s="31"/>
      <c r="AS46" s="32"/>
      <c r="AT46" s="32"/>
      <c r="AU46" s="32"/>
      <c r="AV46" s="32">
        <v>43</v>
      </c>
      <c r="AW46" s="32">
        <v>51</v>
      </c>
      <c r="AX46" s="32">
        <v>36</v>
      </c>
      <c r="AY46" s="35"/>
      <c r="AZ46" s="35"/>
      <c r="BA46" s="35"/>
      <c r="BB46" s="35"/>
      <c r="BC46" s="35"/>
      <c r="BD46" s="36"/>
    </row>
    <row r="47" spans="2:56" x14ac:dyDescent="0.25">
      <c r="B47" s="2"/>
      <c r="C47" s="3"/>
      <c r="D47" s="3">
        <v>27</v>
      </c>
      <c r="E47" s="3"/>
      <c r="F47" s="3">
        <v>44</v>
      </c>
      <c r="G47" s="3">
        <v>69</v>
      </c>
      <c r="H47" s="3">
        <v>63</v>
      </c>
      <c r="I47" s="6"/>
      <c r="J47" s="6"/>
      <c r="K47" s="6"/>
      <c r="L47" s="6">
        <v>66</v>
      </c>
      <c r="M47" s="6">
        <v>70</v>
      </c>
      <c r="N47" s="7">
        <v>49</v>
      </c>
      <c r="AD47" s="20"/>
      <c r="AE47" s="21">
        <v>49</v>
      </c>
      <c r="AF47" s="21">
        <v>23</v>
      </c>
      <c r="AG47" s="21">
        <v>63</v>
      </c>
      <c r="AH47" s="21"/>
      <c r="AI47" s="21">
        <v>46</v>
      </c>
      <c r="AJ47" s="21">
        <v>23</v>
      </c>
      <c r="AK47" s="26"/>
      <c r="AL47" s="26"/>
      <c r="AM47" s="26"/>
      <c r="AN47" s="26"/>
      <c r="AO47" s="26"/>
      <c r="AP47" s="27"/>
      <c r="AR47" s="31"/>
      <c r="AS47" s="32"/>
      <c r="AT47" s="32"/>
      <c r="AU47" s="32"/>
      <c r="AV47" s="32">
        <v>41</v>
      </c>
      <c r="AW47" s="32">
        <v>51</v>
      </c>
      <c r="AX47" s="32">
        <v>36</v>
      </c>
      <c r="AY47" s="35"/>
      <c r="AZ47" s="35"/>
      <c r="BA47" s="35"/>
      <c r="BB47" s="35"/>
      <c r="BC47" s="35"/>
      <c r="BD47" s="36"/>
    </row>
    <row r="48" spans="2:56" x14ac:dyDescent="0.25">
      <c r="B48" s="2"/>
      <c r="C48" s="3"/>
      <c r="D48" s="3">
        <v>26</v>
      </c>
      <c r="E48" s="3"/>
      <c r="F48" s="3">
        <v>43</v>
      </c>
      <c r="G48" s="3">
        <v>66</v>
      </c>
      <c r="H48" s="3">
        <v>62</v>
      </c>
      <c r="I48" s="6"/>
      <c r="J48" s="6"/>
      <c r="K48" s="6"/>
      <c r="L48" s="6">
        <v>66</v>
      </c>
      <c r="M48" s="6">
        <v>69</v>
      </c>
      <c r="N48" s="7">
        <v>49</v>
      </c>
      <c r="AD48" s="20"/>
      <c r="AE48" s="21">
        <v>47</v>
      </c>
      <c r="AF48" s="21">
        <v>23</v>
      </c>
      <c r="AG48" s="21">
        <v>62</v>
      </c>
      <c r="AH48" s="21"/>
      <c r="AI48" s="21">
        <v>46</v>
      </c>
      <c r="AJ48" s="21">
        <v>23</v>
      </c>
      <c r="AK48" s="26"/>
      <c r="AL48" s="26"/>
      <c r="AM48" s="26"/>
      <c r="AN48" s="26"/>
      <c r="AO48" s="26"/>
      <c r="AP48" s="27"/>
      <c r="AR48" s="31"/>
      <c r="AS48" s="32"/>
      <c r="AT48" s="32"/>
      <c r="AU48" s="32"/>
      <c r="AV48" s="32">
        <v>40</v>
      </c>
      <c r="AW48" s="32">
        <v>49</v>
      </c>
      <c r="AX48" s="32">
        <v>36</v>
      </c>
      <c r="AY48" s="35"/>
      <c r="AZ48" s="35"/>
      <c r="BA48" s="35"/>
      <c r="BB48" s="35"/>
      <c r="BC48" s="35"/>
      <c r="BD48" s="36"/>
    </row>
    <row r="49" spans="2:56" x14ac:dyDescent="0.25">
      <c r="B49" s="2"/>
      <c r="C49" s="3"/>
      <c r="D49" s="3">
        <v>25</v>
      </c>
      <c r="E49" s="3"/>
      <c r="F49" s="3">
        <v>36</v>
      </c>
      <c r="G49" s="3">
        <v>66</v>
      </c>
      <c r="H49" s="3">
        <v>62</v>
      </c>
      <c r="I49" s="6"/>
      <c r="J49" s="6"/>
      <c r="K49" s="6"/>
      <c r="L49" s="6">
        <v>65</v>
      </c>
      <c r="M49" s="6">
        <v>66</v>
      </c>
      <c r="N49" s="7">
        <v>47</v>
      </c>
      <c r="AD49" s="20"/>
      <c r="AE49" s="21">
        <v>45</v>
      </c>
      <c r="AF49" s="21"/>
      <c r="AG49" s="21">
        <v>60</v>
      </c>
      <c r="AH49" s="21"/>
      <c r="AI49" s="21">
        <v>45</v>
      </c>
      <c r="AJ49" s="21">
        <v>21</v>
      </c>
      <c r="AK49" s="26"/>
      <c r="AL49" s="26"/>
      <c r="AM49" s="26"/>
      <c r="AN49" s="26"/>
      <c r="AO49" s="26"/>
      <c r="AP49" s="27"/>
      <c r="AR49" s="31"/>
      <c r="AS49" s="32"/>
      <c r="AT49" s="32"/>
      <c r="AU49" s="32"/>
      <c r="AV49" s="32">
        <v>40</v>
      </c>
      <c r="AW49" s="32">
        <v>49</v>
      </c>
      <c r="AX49" s="32">
        <v>35</v>
      </c>
      <c r="AY49" s="35"/>
      <c r="AZ49" s="35"/>
      <c r="BA49" s="35"/>
      <c r="BB49" s="35"/>
      <c r="BC49" s="35"/>
      <c r="BD49" s="36"/>
    </row>
    <row r="50" spans="2:56" x14ac:dyDescent="0.25">
      <c r="B50" s="2"/>
      <c r="C50" s="3"/>
      <c r="D50" s="3">
        <v>24</v>
      </c>
      <c r="E50" s="3"/>
      <c r="F50" s="3">
        <v>33</v>
      </c>
      <c r="G50" s="3">
        <v>63</v>
      </c>
      <c r="H50" s="3">
        <v>62</v>
      </c>
      <c r="I50" s="6"/>
      <c r="J50" s="6"/>
      <c r="K50" s="6"/>
      <c r="L50" s="6">
        <v>65</v>
      </c>
      <c r="M50" s="6">
        <v>63</v>
      </c>
      <c r="N50" s="7">
        <v>47</v>
      </c>
      <c r="AD50" s="20"/>
      <c r="AE50" s="21">
        <v>45</v>
      </c>
      <c r="AF50" s="21"/>
      <c r="AG50" s="21">
        <v>58</v>
      </c>
      <c r="AH50" s="21"/>
      <c r="AI50" s="21">
        <v>44</v>
      </c>
      <c r="AJ50" s="21">
        <v>21</v>
      </c>
      <c r="AK50" s="26"/>
      <c r="AL50" s="26"/>
      <c r="AM50" s="26"/>
      <c r="AN50" s="26"/>
      <c r="AO50" s="26"/>
      <c r="AP50" s="27"/>
      <c r="AR50" s="31"/>
      <c r="AS50" s="32"/>
      <c r="AT50" s="32"/>
      <c r="AU50" s="32"/>
      <c r="AV50" s="32">
        <v>39</v>
      </c>
      <c r="AW50" s="32">
        <v>49</v>
      </c>
      <c r="AX50" s="32">
        <v>35</v>
      </c>
      <c r="AY50" s="35"/>
      <c r="AZ50" s="35"/>
      <c r="BA50" s="35"/>
      <c r="BB50" s="35"/>
      <c r="BC50" s="35"/>
      <c r="BD50" s="36"/>
    </row>
    <row r="51" spans="2:56" x14ac:dyDescent="0.25">
      <c r="B51" s="2"/>
      <c r="C51" s="3"/>
      <c r="D51" s="3">
        <v>22</v>
      </c>
      <c r="E51" s="3"/>
      <c r="F51" s="3">
        <v>33</v>
      </c>
      <c r="G51" s="3">
        <v>60</v>
      </c>
      <c r="H51" s="3">
        <v>59</v>
      </c>
      <c r="I51" s="6"/>
      <c r="J51" s="6"/>
      <c r="K51" s="6"/>
      <c r="L51" s="6">
        <v>64</v>
      </c>
      <c r="M51" s="6">
        <v>63</v>
      </c>
      <c r="N51" s="7">
        <v>45</v>
      </c>
      <c r="AD51" s="20"/>
      <c r="AE51" s="21">
        <v>40</v>
      </c>
      <c r="AF51" s="21"/>
      <c r="AG51" s="21">
        <v>56</v>
      </c>
      <c r="AH51" s="21"/>
      <c r="AI51" s="21">
        <v>44</v>
      </c>
      <c r="AJ51" s="21"/>
      <c r="AK51" s="26"/>
      <c r="AL51" s="26"/>
      <c r="AM51" s="26"/>
      <c r="AN51" s="26"/>
      <c r="AO51" s="26"/>
      <c r="AP51" s="27"/>
      <c r="AR51" s="31"/>
      <c r="AS51" s="32"/>
      <c r="AT51" s="32"/>
      <c r="AU51" s="32"/>
      <c r="AV51" s="32">
        <v>38</v>
      </c>
      <c r="AW51" s="32">
        <v>46</v>
      </c>
      <c r="AX51" s="32">
        <v>35</v>
      </c>
      <c r="AY51" s="35"/>
      <c r="AZ51" s="35"/>
      <c r="BA51" s="35"/>
      <c r="BB51" s="35"/>
      <c r="BC51" s="35"/>
      <c r="BD51" s="36"/>
    </row>
    <row r="52" spans="2:56" x14ac:dyDescent="0.25">
      <c r="B52" s="2"/>
      <c r="C52" s="3"/>
      <c r="D52" s="3">
        <v>21</v>
      </c>
      <c r="E52" s="3"/>
      <c r="F52" s="3">
        <v>30</v>
      </c>
      <c r="G52" s="3">
        <v>59</v>
      </c>
      <c r="H52" s="3">
        <v>58</v>
      </c>
      <c r="I52" s="6"/>
      <c r="J52" s="6"/>
      <c r="K52" s="6"/>
      <c r="L52" s="6">
        <v>64</v>
      </c>
      <c r="M52" s="6">
        <v>63</v>
      </c>
      <c r="N52" s="7">
        <v>45</v>
      </c>
      <c r="AD52" s="20"/>
      <c r="AE52" s="21">
        <v>40</v>
      </c>
      <c r="AF52" s="21"/>
      <c r="AG52" s="21">
        <v>53</v>
      </c>
      <c r="AH52" s="21"/>
      <c r="AI52" s="21">
        <v>42</v>
      </c>
      <c r="AJ52" s="21"/>
      <c r="AK52" s="26"/>
      <c r="AL52" s="26"/>
      <c r="AM52" s="26"/>
      <c r="AN52" s="26"/>
      <c r="AO52" s="26"/>
      <c r="AP52" s="27"/>
      <c r="AR52" s="31"/>
      <c r="AS52" s="32"/>
      <c r="AT52" s="32"/>
      <c r="AU52" s="32"/>
      <c r="AV52" s="32">
        <v>36</v>
      </c>
      <c r="AW52" s="32">
        <v>45</v>
      </c>
      <c r="AX52" s="32">
        <v>34</v>
      </c>
      <c r="AY52" s="35"/>
      <c r="AZ52" s="35"/>
      <c r="BA52" s="35"/>
      <c r="BB52" s="35"/>
      <c r="BC52" s="35"/>
      <c r="BD52" s="36"/>
    </row>
    <row r="53" spans="2:56" x14ac:dyDescent="0.25">
      <c r="B53" s="2"/>
      <c r="C53" s="3"/>
      <c r="D53" s="3">
        <v>21</v>
      </c>
      <c r="E53" s="3"/>
      <c r="F53" s="3">
        <v>29</v>
      </c>
      <c r="G53" s="3">
        <v>59</v>
      </c>
      <c r="H53" s="3">
        <v>58</v>
      </c>
      <c r="I53" s="6"/>
      <c r="J53" s="6"/>
      <c r="K53" s="6"/>
      <c r="L53" s="6">
        <v>63</v>
      </c>
      <c r="M53" s="6">
        <v>62</v>
      </c>
      <c r="N53" s="7">
        <v>45</v>
      </c>
      <c r="AD53" s="20"/>
      <c r="AE53" s="21">
        <v>39</v>
      </c>
      <c r="AF53" s="21"/>
      <c r="AG53" s="21">
        <v>53</v>
      </c>
      <c r="AH53" s="21"/>
      <c r="AI53" s="21">
        <v>42</v>
      </c>
      <c r="AJ53" s="21"/>
      <c r="AK53" s="26"/>
      <c r="AL53" s="26"/>
      <c r="AM53" s="26"/>
      <c r="AN53" s="26"/>
      <c r="AO53" s="26"/>
      <c r="AP53" s="27"/>
      <c r="AR53" s="31"/>
      <c r="AS53" s="32"/>
      <c r="AT53" s="32"/>
      <c r="AU53" s="32"/>
      <c r="AV53" s="32">
        <v>34</v>
      </c>
      <c r="AW53" s="32">
        <v>44</v>
      </c>
      <c r="AX53" s="32">
        <v>34</v>
      </c>
      <c r="AY53" s="35"/>
      <c r="AZ53" s="35"/>
      <c r="BA53" s="35"/>
      <c r="BB53" s="35"/>
      <c r="BC53" s="35"/>
      <c r="BD53" s="36"/>
    </row>
    <row r="54" spans="2:56" x14ac:dyDescent="0.25">
      <c r="B54" s="2"/>
      <c r="C54" s="3"/>
      <c r="D54" s="3"/>
      <c r="E54" s="3"/>
      <c r="F54" s="3">
        <v>27</v>
      </c>
      <c r="G54" s="3">
        <v>58</v>
      </c>
      <c r="H54" s="3">
        <v>58</v>
      </c>
      <c r="I54" s="6"/>
      <c r="J54" s="6"/>
      <c r="K54" s="6"/>
      <c r="L54" s="6">
        <v>60</v>
      </c>
      <c r="M54" s="6">
        <v>61</v>
      </c>
      <c r="N54" s="7">
        <v>45</v>
      </c>
      <c r="AD54" s="20"/>
      <c r="AE54" s="21">
        <v>39</v>
      </c>
      <c r="AF54" s="21"/>
      <c r="AG54" s="21">
        <v>51</v>
      </c>
      <c r="AH54" s="21"/>
      <c r="AI54" s="21">
        <v>41</v>
      </c>
      <c r="AJ54" s="21"/>
      <c r="AK54" s="26"/>
      <c r="AL54" s="26"/>
      <c r="AM54" s="26"/>
      <c r="AN54" s="26"/>
      <c r="AO54" s="26"/>
      <c r="AP54" s="27"/>
      <c r="AR54" s="31"/>
      <c r="AS54" s="32"/>
      <c r="AT54" s="32"/>
      <c r="AU54" s="32"/>
      <c r="AV54" s="32">
        <v>33</v>
      </c>
      <c r="AW54" s="32">
        <v>43</v>
      </c>
      <c r="AX54" s="32">
        <v>34</v>
      </c>
      <c r="AY54" s="35"/>
      <c r="AZ54" s="35"/>
      <c r="BA54" s="35"/>
      <c r="BB54" s="35"/>
      <c r="BC54" s="35"/>
      <c r="BD54" s="36"/>
    </row>
    <row r="55" spans="2:56" x14ac:dyDescent="0.25">
      <c r="B55" s="2"/>
      <c r="C55" s="3"/>
      <c r="D55" s="3"/>
      <c r="E55" s="3"/>
      <c r="F55" s="3">
        <v>25</v>
      </c>
      <c r="G55" s="3">
        <v>58</v>
      </c>
      <c r="H55" s="3">
        <v>53</v>
      </c>
      <c r="I55" s="6"/>
      <c r="J55" s="6"/>
      <c r="K55" s="6"/>
      <c r="L55" s="6">
        <v>59</v>
      </c>
      <c r="M55" s="6">
        <v>60</v>
      </c>
      <c r="N55" s="7">
        <v>44</v>
      </c>
      <c r="AD55" s="20"/>
      <c r="AE55" s="21">
        <v>38</v>
      </c>
      <c r="AF55" s="21"/>
      <c r="AG55" s="21">
        <v>50</v>
      </c>
      <c r="AH55" s="21"/>
      <c r="AI55" s="21">
        <v>38</v>
      </c>
      <c r="AJ55" s="21"/>
      <c r="AK55" s="26"/>
      <c r="AL55" s="26"/>
      <c r="AM55" s="26"/>
      <c r="AN55" s="26"/>
      <c r="AO55" s="26"/>
      <c r="AP55" s="27"/>
      <c r="AR55" s="31"/>
      <c r="AS55" s="32"/>
      <c r="AT55" s="32"/>
      <c r="AU55" s="32"/>
      <c r="AV55" s="32">
        <v>32</v>
      </c>
      <c r="AW55" s="32">
        <v>43</v>
      </c>
      <c r="AX55" s="32">
        <v>31</v>
      </c>
      <c r="AY55" s="35"/>
      <c r="AZ55" s="35"/>
      <c r="BA55" s="35"/>
      <c r="BB55" s="35"/>
      <c r="BC55" s="35"/>
      <c r="BD55" s="36"/>
    </row>
    <row r="56" spans="2:56" x14ac:dyDescent="0.25">
      <c r="B56" s="2"/>
      <c r="C56" s="3"/>
      <c r="D56" s="3"/>
      <c r="E56" s="3"/>
      <c r="F56" s="3">
        <v>23</v>
      </c>
      <c r="G56" s="3">
        <v>54</v>
      </c>
      <c r="H56" s="3">
        <v>53</v>
      </c>
      <c r="I56" s="6"/>
      <c r="J56" s="6"/>
      <c r="K56" s="6"/>
      <c r="L56" s="6">
        <v>57</v>
      </c>
      <c r="M56" s="6">
        <v>60</v>
      </c>
      <c r="N56" s="7">
        <v>44</v>
      </c>
      <c r="AD56" s="20"/>
      <c r="AE56" s="21">
        <v>38</v>
      </c>
      <c r="AF56" s="21"/>
      <c r="AG56" s="21">
        <v>47</v>
      </c>
      <c r="AH56" s="21"/>
      <c r="AI56" s="21">
        <v>37</v>
      </c>
      <c r="AJ56" s="21"/>
      <c r="AK56" s="26"/>
      <c r="AL56" s="26"/>
      <c r="AM56" s="26"/>
      <c r="AN56" s="26"/>
      <c r="AO56" s="26"/>
      <c r="AP56" s="27"/>
      <c r="AR56" s="31"/>
      <c r="AS56" s="32"/>
      <c r="AT56" s="32"/>
      <c r="AU56" s="32"/>
      <c r="AV56" s="32">
        <v>32</v>
      </c>
      <c r="AW56" s="32">
        <v>41</v>
      </c>
      <c r="AX56" s="32">
        <v>30</v>
      </c>
      <c r="AY56" s="35"/>
      <c r="AZ56" s="35"/>
      <c r="BA56" s="35"/>
      <c r="BB56" s="35"/>
      <c r="BC56" s="35"/>
      <c r="BD56" s="36"/>
    </row>
    <row r="57" spans="2:56" x14ac:dyDescent="0.25">
      <c r="B57" s="2"/>
      <c r="C57" s="3"/>
      <c r="D57" s="3"/>
      <c r="E57" s="3"/>
      <c r="F57" s="3">
        <v>21</v>
      </c>
      <c r="G57" s="3">
        <v>50</v>
      </c>
      <c r="H57" s="3">
        <v>52</v>
      </c>
      <c r="I57" s="6"/>
      <c r="J57" s="6"/>
      <c r="K57" s="6"/>
      <c r="L57" s="6">
        <v>56</v>
      </c>
      <c r="M57" s="6">
        <v>57</v>
      </c>
      <c r="N57" s="7">
        <v>44</v>
      </c>
      <c r="AD57" s="20"/>
      <c r="AE57" s="21">
        <v>37</v>
      </c>
      <c r="AF57" s="21"/>
      <c r="AG57" s="21">
        <v>43</v>
      </c>
      <c r="AH57" s="21"/>
      <c r="AI57" s="21">
        <v>37</v>
      </c>
      <c r="AJ57" s="21"/>
      <c r="AK57" s="26"/>
      <c r="AL57" s="26"/>
      <c r="AM57" s="26"/>
      <c r="AN57" s="26"/>
      <c r="AO57" s="26"/>
      <c r="AP57" s="27"/>
      <c r="AR57" s="31"/>
      <c r="AS57" s="32"/>
      <c r="AT57" s="32"/>
      <c r="AU57" s="32"/>
      <c r="AV57" s="32">
        <v>30</v>
      </c>
      <c r="AW57" s="32">
        <v>39</v>
      </c>
      <c r="AX57" s="32">
        <v>30</v>
      </c>
      <c r="AY57" s="35"/>
      <c r="AZ57" s="35"/>
      <c r="BA57" s="35"/>
      <c r="BB57" s="35"/>
      <c r="BC57" s="35"/>
      <c r="BD57" s="36"/>
    </row>
    <row r="58" spans="2:56" x14ac:dyDescent="0.25">
      <c r="B58" s="2"/>
      <c r="C58" s="3"/>
      <c r="D58" s="3"/>
      <c r="E58" s="3"/>
      <c r="F58" s="3"/>
      <c r="G58" s="3">
        <v>50</v>
      </c>
      <c r="H58" s="3">
        <v>51</v>
      </c>
      <c r="I58" s="6"/>
      <c r="J58" s="6"/>
      <c r="K58" s="6"/>
      <c r="L58" s="6">
        <v>56</v>
      </c>
      <c r="M58" s="6">
        <v>56</v>
      </c>
      <c r="N58" s="7">
        <v>43</v>
      </c>
      <c r="AD58" s="20"/>
      <c r="AE58" s="21">
        <v>34</v>
      </c>
      <c r="AF58" s="21"/>
      <c r="AG58" s="21">
        <v>40</v>
      </c>
      <c r="AH58" s="21"/>
      <c r="AI58" s="21">
        <v>35</v>
      </c>
      <c r="AJ58" s="21"/>
      <c r="AK58" s="26"/>
      <c r="AL58" s="26"/>
      <c r="AM58" s="26"/>
      <c r="AN58" s="26"/>
      <c r="AO58" s="26"/>
      <c r="AP58" s="27"/>
      <c r="AR58" s="31"/>
      <c r="AS58" s="32"/>
      <c r="AT58" s="32"/>
      <c r="AU58" s="32"/>
      <c r="AV58" s="32">
        <v>30</v>
      </c>
      <c r="AW58" s="32">
        <v>39</v>
      </c>
      <c r="AX58" s="32">
        <v>30</v>
      </c>
      <c r="AY58" s="35"/>
      <c r="AZ58" s="35"/>
      <c r="BA58" s="35"/>
      <c r="BB58" s="35"/>
      <c r="BC58" s="35"/>
      <c r="BD58" s="36"/>
    </row>
    <row r="59" spans="2:56" x14ac:dyDescent="0.25">
      <c r="B59" s="2"/>
      <c r="C59" s="3"/>
      <c r="D59" s="3"/>
      <c r="E59" s="3"/>
      <c r="F59" s="3"/>
      <c r="G59" s="3">
        <v>47</v>
      </c>
      <c r="H59" s="3">
        <v>50</v>
      </c>
      <c r="I59" s="6"/>
      <c r="J59" s="6"/>
      <c r="K59" s="6"/>
      <c r="L59" s="6">
        <v>52</v>
      </c>
      <c r="M59" s="6">
        <v>56</v>
      </c>
      <c r="N59" s="7">
        <v>43</v>
      </c>
      <c r="AD59" s="20"/>
      <c r="AE59" s="21">
        <v>32</v>
      </c>
      <c r="AF59" s="21"/>
      <c r="AG59" s="21">
        <v>40</v>
      </c>
      <c r="AH59" s="21"/>
      <c r="AI59" s="21">
        <v>34</v>
      </c>
      <c r="AJ59" s="21"/>
      <c r="AK59" s="26"/>
      <c r="AL59" s="26"/>
      <c r="AM59" s="26"/>
      <c r="AN59" s="26"/>
      <c r="AO59" s="26"/>
      <c r="AP59" s="27"/>
      <c r="AR59" s="31"/>
      <c r="AS59" s="32"/>
      <c r="AT59" s="32"/>
      <c r="AU59" s="32"/>
      <c r="AV59" s="32">
        <v>30</v>
      </c>
      <c r="AW59" s="32">
        <v>39</v>
      </c>
      <c r="AX59" s="32">
        <v>26</v>
      </c>
      <c r="AY59" s="35"/>
      <c r="AZ59" s="35"/>
      <c r="BA59" s="35"/>
      <c r="BB59" s="35"/>
      <c r="BC59" s="35"/>
      <c r="BD59" s="36"/>
    </row>
    <row r="60" spans="2:56" x14ac:dyDescent="0.25">
      <c r="B60" s="2"/>
      <c r="C60" s="3"/>
      <c r="D60" s="3"/>
      <c r="E60" s="3"/>
      <c r="F60" s="3"/>
      <c r="G60" s="3">
        <v>46</v>
      </c>
      <c r="H60" s="3">
        <v>49</v>
      </c>
      <c r="I60" s="6"/>
      <c r="J60" s="6"/>
      <c r="K60" s="6"/>
      <c r="L60" s="6">
        <v>51</v>
      </c>
      <c r="M60" s="6">
        <v>56</v>
      </c>
      <c r="N60" s="7">
        <v>41</v>
      </c>
      <c r="AD60" s="20"/>
      <c r="AE60" s="21">
        <v>32</v>
      </c>
      <c r="AF60" s="21"/>
      <c r="AG60" s="21">
        <v>40</v>
      </c>
      <c r="AH60" s="21"/>
      <c r="AI60" s="21">
        <v>33</v>
      </c>
      <c r="AJ60" s="21"/>
      <c r="AK60" s="26"/>
      <c r="AL60" s="26"/>
      <c r="AM60" s="26"/>
      <c r="AN60" s="26"/>
      <c r="AO60" s="26"/>
      <c r="AP60" s="27"/>
      <c r="AR60" s="31"/>
      <c r="AS60" s="32"/>
      <c r="AT60" s="32"/>
      <c r="AU60" s="32"/>
      <c r="AV60" s="32">
        <v>29</v>
      </c>
      <c r="AW60" s="32">
        <v>38</v>
      </c>
      <c r="AX60" s="32">
        <v>24</v>
      </c>
      <c r="AY60" s="35"/>
      <c r="AZ60" s="35"/>
      <c r="BA60" s="35"/>
      <c r="BB60" s="35"/>
      <c r="BC60" s="35"/>
      <c r="BD60" s="36"/>
    </row>
    <row r="61" spans="2:56" x14ac:dyDescent="0.25">
      <c r="B61" s="2"/>
      <c r="C61" s="3"/>
      <c r="D61" s="3"/>
      <c r="E61" s="3"/>
      <c r="F61" s="3"/>
      <c r="G61" s="3">
        <v>45</v>
      </c>
      <c r="H61" s="3">
        <v>48</v>
      </c>
      <c r="I61" s="6"/>
      <c r="J61" s="6"/>
      <c r="K61" s="6"/>
      <c r="L61" s="6">
        <v>41</v>
      </c>
      <c r="M61" s="6">
        <v>55</v>
      </c>
      <c r="N61" s="7">
        <v>41</v>
      </c>
      <c r="AD61" s="20"/>
      <c r="AE61" s="21">
        <v>28</v>
      </c>
      <c r="AF61" s="21"/>
      <c r="AG61" s="21">
        <v>33</v>
      </c>
      <c r="AH61" s="21"/>
      <c r="AI61" s="21">
        <v>33</v>
      </c>
      <c r="AJ61" s="21"/>
      <c r="AK61" s="26"/>
      <c r="AL61" s="26"/>
      <c r="AM61" s="26"/>
      <c r="AN61" s="26"/>
      <c r="AO61" s="26"/>
      <c r="AP61" s="27"/>
      <c r="AR61" s="31"/>
      <c r="AS61" s="32"/>
      <c r="AT61" s="32"/>
      <c r="AU61" s="32"/>
      <c r="AV61" s="32">
        <v>27</v>
      </c>
      <c r="AW61" s="32">
        <v>38</v>
      </c>
      <c r="AX61" s="32">
        <v>23</v>
      </c>
      <c r="AY61" s="35"/>
      <c r="AZ61" s="35"/>
      <c r="BA61" s="35"/>
      <c r="BB61" s="35"/>
      <c r="BC61" s="35"/>
      <c r="BD61" s="36"/>
    </row>
    <row r="62" spans="2:56" x14ac:dyDescent="0.25">
      <c r="B62" s="2"/>
      <c r="C62" s="3"/>
      <c r="D62" s="3"/>
      <c r="E62" s="3"/>
      <c r="F62" s="3"/>
      <c r="G62" s="3">
        <v>39</v>
      </c>
      <c r="H62" s="3">
        <v>48</v>
      </c>
      <c r="I62" s="6"/>
      <c r="J62" s="6"/>
      <c r="K62" s="6"/>
      <c r="L62" s="6">
        <v>35</v>
      </c>
      <c r="M62" s="6">
        <v>54</v>
      </c>
      <c r="N62" s="7">
        <v>40</v>
      </c>
      <c r="AD62" s="20"/>
      <c r="AE62" s="21">
        <v>28</v>
      </c>
      <c r="AF62" s="21"/>
      <c r="AG62" s="21">
        <v>32</v>
      </c>
      <c r="AH62" s="21"/>
      <c r="AI62" s="21">
        <v>29</v>
      </c>
      <c r="AJ62" s="21"/>
      <c r="AK62" s="26"/>
      <c r="AL62" s="26"/>
      <c r="AM62" s="26"/>
      <c r="AN62" s="26"/>
      <c r="AO62" s="26"/>
      <c r="AP62" s="27"/>
      <c r="AR62" s="31"/>
      <c r="AS62" s="32"/>
      <c r="AT62" s="32"/>
      <c r="AU62" s="32"/>
      <c r="AV62" s="32">
        <v>26</v>
      </c>
      <c r="AW62" s="32">
        <v>36</v>
      </c>
      <c r="AX62" s="32">
        <v>22</v>
      </c>
      <c r="AY62" s="35"/>
      <c r="AZ62" s="35"/>
      <c r="BA62" s="35"/>
      <c r="BB62" s="35"/>
      <c r="BC62" s="35"/>
      <c r="BD62" s="36"/>
    </row>
    <row r="63" spans="2:56" x14ac:dyDescent="0.25">
      <c r="B63" s="2"/>
      <c r="C63" s="3"/>
      <c r="D63" s="3"/>
      <c r="E63" s="3"/>
      <c r="F63" s="3"/>
      <c r="G63" s="3">
        <v>37</v>
      </c>
      <c r="H63" s="3">
        <v>48</v>
      </c>
      <c r="I63" s="6"/>
      <c r="J63" s="6"/>
      <c r="K63" s="6"/>
      <c r="L63" s="6">
        <v>34</v>
      </c>
      <c r="M63" s="6">
        <v>54</v>
      </c>
      <c r="N63" s="7">
        <v>39</v>
      </c>
      <c r="AD63" s="20"/>
      <c r="AE63" s="21">
        <v>27</v>
      </c>
      <c r="AF63" s="21"/>
      <c r="AG63" s="21">
        <v>29</v>
      </c>
      <c r="AH63" s="21"/>
      <c r="AI63" s="21">
        <v>26</v>
      </c>
      <c r="AJ63" s="21"/>
      <c r="AK63" s="26"/>
      <c r="AL63" s="26"/>
      <c r="AM63" s="26"/>
      <c r="AN63" s="26"/>
      <c r="AO63" s="26"/>
      <c r="AP63" s="27"/>
      <c r="AR63" s="31"/>
      <c r="AS63" s="32"/>
      <c r="AT63" s="32"/>
      <c r="AU63" s="32"/>
      <c r="AV63" s="32">
        <v>25</v>
      </c>
      <c r="AW63" s="32">
        <v>35</v>
      </c>
      <c r="AX63" s="32">
        <v>22</v>
      </c>
      <c r="AY63" s="35"/>
      <c r="AZ63" s="35"/>
      <c r="BA63" s="35"/>
      <c r="BB63" s="35"/>
      <c r="BC63" s="35"/>
      <c r="BD63" s="36"/>
    </row>
    <row r="64" spans="2:56" x14ac:dyDescent="0.25">
      <c r="B64" s="2"/>
      <c r="C64" s="3"/>
      <c r="D64" s="3"/>
      <c r="E64" s="3"/>
      <c r="F64" s="3"/>
      <c r="G64" s="3">
        <v>34</v>
      </c>
      <c r="H64" s="3">
        <v>47</v>
      </c>
      <c r="I64" s="6"/>
      <c r="J64" s="6"/>
      <c r="K64" s="6"/>
      <c r="L64" s="6">
        <v>30</v>
      </c>
      <c r="M64" s="6">
        <v>54</v>
      </c>
      <c r="N64" s="7">
        <v>38</v>
      </c>
      <c r="AD64" s="20"/>
      <c r="AE64" s="21">
        <v>26</v>
      </c>
      <c r="AF64" s="21"/>
      <c r="AG64" s="21">
        <v>28</v>
      </c>
      <c r="AH64" s="21"/>
      <c r="AI64" s="21">
        <v>25</v>
      </c>
      <c r="AJ64" s="21"/>
      <c r="AK64" s="26"/>
      <c r="AL64" s="26"/>
      <c r="AM64" s="26"/>
      <c r="AN64" s="26"/>
      <c r="AO64" s="26"/>
      <c r="AP64" s="27"/>
      <c r="AR64" s="31"/>
      <c r="AS64" s="32"/>
      <c r="AT64" s="32"/>
      <c r="AU64" s="32"/>
      <c r="AV64" s="32">
        <v>24</v>
      </c>
      <c r="AW64" s="32">
        <v>35</v>
      </c>
      <c r="AX64" s="32"/>
      <c r="AY64" s="35"/>
      <c r="AZ64" s="35"/>
      <c r="BA64" s="35"/>
      <c r="BB64" s="35"/>
      <c r="BC64" s="35"/>
      <c r="BD64" s="36"/>
    </row>
    <row r="65" spans="2:56" x14ac:dyDescent="0.25">
      <c r="B65" s="2"/>
      <c r="C65" s="3"/>
      <c r="D65" s="3"/>
      <c r="E65" s="3"/>
      <c r="F65" s="3"/>
      <c r="G65" s="3"/>
      <c r="H65" s="3">
        <v>47</v>
      </c>
      <c r="I65" s="6"/>
      <c r="J65" s="6"/>
      <c r="K65" s="6"/>
      <c r="L65" s="6">
        <v>27</v>
      </c>
      <c r="M65" s="6">
        <v>53</v>
      </c>
      <c r="N65" s="7">
        <v>38</v>
      </c>
      <c r="AD65" s="20"/>
      <c r="AE65" s="21">
        <v>26</v>
      </c>
      <c r="AF65" s="21"/>
      <c r="AG65" s="21">
        <v>27</v>
      </c>
      <c r="AH65" s="21"/>
      <c r="AI65" s="21">
        <v>23</v>
      </c>
      <c r="AJ65" s="21"/>
      <c r="AK65" s="26"/>
      <c r="AL65" s="26"/>
      <c r="AM65" s="26"/>
      <c r="AN65" s="26"/>
      <c r="AO65" s="26"/>
      <c r="AP65" s="27"/>
      <c r="AR65" s="31"/>
      <c r="AS65" s="32"/>
      <c r="AT65" s="32"/>
      <c r="AU65" s="32"/>
      <c r="AV65" s="32">
        <v>22</v>
      </c>
      <c r="AW65" s="32">
        <v>35</v>
      </c>
      <c r="AX65" s="32"/>
      <c r="AY65" s="35"/>
      <c r="AZ65" s="35"/>
      <c r="BA65" s="35"/>
      <c r="BB65" s="35"/>
      <c r="BC65" s="35"/>
      <c r="BD65" s="36"/>
    </row>
    <row r="66" spans="2:56" x14ac:dyDescent="0.25">
      <c r="B66" s="2"/>
      <c r="C66" s="3"/>
      <c r="D66" s="3"/>
      <c r="E66" s="3"/>
      <c r="F66" s="3"/>
      <c r="G66" s="3"/>
      <c r="H66" s="3">
        <v>46</v>
      </c>
      <c r="I66" s="6"/>
      <c r="J66" s="6"/>
      <c r="K66" s="6"/>
      <c r="L66" s="6">
        <v>26</v>
      </c>
      <c r="M66" s="6">
        <v>52</v>
      </c>
      <c r="N66" s="7">
        <v>36</v>
      </c>
      <c r="AD66" s="20"/>
      <c r="AE66" s="21">
        <v>24</v>
      </c>
      <c r="AF66" s="21"/>
      <c r="AG66" s="21">
        <v>26</v>
      </c>
      <c r="AH66" s="21"/>
      <c r="AI66" s="21">
        <v>23</v>
      </c>
      <c r="AJ66" s="21"/>
      <c r="AK66" s="26"/>
      <c r="AL66" s="26"/>
      <c r="AM66" s="26"/>
      <c r="AN66" s="26"/>
      <c r="AO66" s="26"/>
      <c r="AP66" s="27"/>
      <c r="AR66" s="31"/>
      <c r="AS66" s="32"/>
      <c r="AT66" s="32"/>
      <c r="AU66" s="32"/>
      <c r="AV66" s="32">
        <v>22</v>
      </c>
      <c r="AW66" s="32">
        <v>35</v>
      </c>
      <c r="AX66" s="32"/>
      <c r="AY66" s="35"/>
      <c r="AZ66" s="35"/>
      <c r="BA66" s="35"/>
      <c r="BB66" s="35"/>
      <c r="BC66" s="35"/>
      <c r="BD66" s="36"/>
    </row>
    <row r="67" spans="2:56" x14ac:dyDescent="0.25">
      <c r="B67" s="2"/>
      <c r="C67" s="3"/>
      <c r="D67" s="3"/>
      <c r="E67" s="3"/>
      <c r="F67" s="3"/>
      <c r="G67" s="3"/>
      <c r="H67" s="3">
        <v>41</v>
      </c>
      <c r="I67" s="6"/>
      <c r="J67" s="6"/>
      <c r="K67" s="6"/>
      <c r="L67" s="6">
        <v>24</v>
      </c>
      <c r="M67" s="6">
        <v>51</v>
      </c>
      <c r="N67" s="7">
        <v>35</v>
      </c>
      <c r="AD67" s="20"/>
      <c r="AE67" s="21">
        <v>23</v>
      </c>
      <c r="AF67" s="21"/>
      <c r="AG67" s="21">
        <v>23</v>
      </c>
      <c r="AH67" s="21"/>
      <c r="AI67" s="21">
        <v>23</v>
      </c>
      <c r="AJ67" s="21"/>
      <c r="AK67" s="26"/>
      <c r="AL67" s="26"/>
      <c r="AM67" s="26"/>
      <c r="AN67" s="26"/>
      <c r="AO67" s="26"/>
      <c r="AP67" s="27"/>
      <c r="AR67" s="31"/>
      <c r="AS67" s="32"/>
      <c r="AT67" s="32"/>
      <c r="AU67" s="32"/>
      <c r="AV67" s="32"/>
      <c r="AW67" s="32">
        <v>34</v>
      </c>
      <c r="AX67" s="32"/>
      <c r="AY67" s="35"/>
      <c r="AZ67" s="35"/>
      <c r="BA67" s="35"/>
      <c r="BB67" s="35"/>
      <c r="BC67" s="35"/>
      <c r="BD67" s="36"/>
    </row>
    <row r="68" spans="2:56" x14ac:dyDescent="0.25">
      <c r="B68" s="2"/>
      <c r="C68" s="3"/>
      <c r="D68" s="3"/>
      <c r="E68" s="3"/>
      <c r="F68" s="3"/>
      <c r="G68" s="3"/>
      <c r="H68" s="3">
        <v>41</v>
      </c>
      <c r="I68" s="6"/>
      <c r="J68" s="6"/>
      <c r="K68" s="6"/>
      <c r="L68" s="6">
        <v>23</v>
      </c>
      <c r="M68" s="6">
        <v>50</v>
      </c>
      <c r="N68" s="7">
        <v>32</v>
      </c>
      <c r="AD68" s="20"/>
      <c r="AE68" s="21">
        <v>23</v>
      </c>
      <c r="AF68" s="21"/>
      <c r="AG68" s="21">
        <v>23</v>
      </c>
      <c r="AH68" s="21"/>
      <c r="AI68" s="21">
        <v>22</v>
      </c>
      <c r="AJ68" s="21"/>
      <c r="AK68" s="26"/>
      <c r="AL68" s="26"/>
      <c r="AM68" s="26"/>
      <c r="AN68" s="26"/>
      <c r="AO68" s="26"/>
      <c r="AP68" s="27"/>
      <c r="AR68" s="31"/>
      <c r="AS68" s="32"/>
      <c r="AT68" s="32"/>
      <c r="AU68" s="32"/>
      <c r="AV68" s="32"/>
      <c r="AW68" s="32">
        <v>33</v>
      </c>
      <c r="AX68" s="32"/>
      <c r="AY68" s="35"/>
      <c r="AZ68" s="35"/>
      <c r="BA68" s="35"/>
      <c r="BB68" s="35"/>
      <c r="BC68" s="35"/>
      <c r="BD68" s="36"/>
    </row>
    <row r="69" spans="2:56" x14ac:dyDescent="0.25">
      <c r="B69" s="2"/>
      <c r="C69" s="3"/>
      <c r="D69" s="3"/>
      <c r="E69" s="3"/>
      <c r="F69" s="3"/>
      <c r="G69" s="3"/>
      <c r="H69" s="3">
        <v>41</v>
      </c>
      <c r="I69" s="6"/>
      <c r="J69" s="6"/>
      <c r="K69" s="6"/>
      <c r="L69" s="6"/>
      <c r="M69" s="6">
        <v>47</v>
      </c>
      <c r="N69" s="7">
        <v>31</v>
      </c>
      <c r="AD69" s="20"/>
      <c r="AE69" s="21">
        <v>21</v>
      </c>
      <c r="AF69" s="21"/>
      <c r="AG69" s="21"/>
      <c r="AH69" s="21"/>
      <c r="AI69" s="21">
        <v>21</v>
      </c>
      <c r="AJ69" s="21"/>
      <c r="AK69" s="26"/>
      <c r="AL69" s="26"/>
      <c r="AM69" s="26"/>
      <c r="AN69" s="26"/>
      <c r="AO69" s="26"/>
      <c r="AP69" s="27"/>
      <c r="AR69" s="31"/>
      <c r="AS69" s="32"/>
      <c r="AT69" s="32"/>
      <c r="AU69" s="32"/>
      <c r="AV69" s="32"/>
      <c r="AW69" s="32">
        <v>33</v>
      </c>
      <c r="AX69" s="32"/>
      <c r="AY69" s="35"/>
      <c r="AZ69" s="35"/>
      <c r="BA69" s="35"/>
      <c r="BB69" s="35"/>
      <c r="BC69" s="35"/>
      <c r="BD69" s="36"/>
    </row>
    <row r="70" spans="2:56" ht="16.5" thickBot="1" x14ac:dyDescent="0.3">
      <c r="B70" s="2"/>
      <c r="C70" s="3"/>
      <c r="D70" s="3"/>
      <c r="E70" s="3"/>
      <c r="F70" s="3"/>
      <c r="G70" s="3"/>
      <c r="H70" s="3">
        <v>40</v>
      </c>
      <c r="I70" s="6"/>
      <c r="J70" s="6"/>
      <c r="K70" s="6"/>
      <c r="L70" s="6"/>
      <c r="M70" s="6">
        <v>44</v>
      </c>
      <c r="N70" s="7">
        <v>30</v>
      </c>
      <c r="AD70" s="22"/>
      <c r="AE70" s="23">
        <v>21</v>
      </c>
      <c r="AF70" s="23"/>
      <c r="AG70" s="23"/>
      <c r="AH70" s="23"/>
      <c r="AI70" s="23"/>
      <c r="AJ70" s="23"/>
      <c r="AK70" s="28"/>
      <c r="AL70" s="28"/>
      <c r="AM70" s="28"/>
      <c r="AN70" s="28"/>
      <c r="AO70" s="28"/>
      <c r="AP70" s="29"/>
      <c r="AR70" s="31"/>
      <c r="AS70" s="32"/>
      <c r="AT70" s="32"/>
      <c r="AU70" s="32"/>
      <c r="AV70" s="32"/>
      <c r="AW70" s="32">
        <v>33</v>
      </c>
      <c r="AX70" s="32"/>
      <c r="AY70" s="35"/>
      <c r="AZ70" s="35"/>
      <c r="BA70" s="35"/>
      <c r="BB70" s="35"/>
      <c r="BC70" s="35"/>
      <c r="BD70" s="36"/>
    </row>
    <row r="71" spans="2:56" x14ac:dyDescent="0.25">
      <c r="B71" s="2"/>
      <c r="C71" s="3"/>
      <c r="D71" s="3"/>
      <c r="E71" s="3"/>
      <c r="F71" s="3"/>
      <c r="G71" s="3"/>
      <c r="H71" s="3">
        <v>38</v>
      </c>
      <c r="I71" s="6"/>
      <c r="J71" s="6"/>
      <c r="K71" s="6"/>
      <c r="L71" s="6"/>
      <c r="M71" s="6">
        <v>39</v>
      </c>
      <c r="N71" s="7">
        <v>27</v>
      </c>
      <c r="AR71" s="31"/>
      <c r="AS71" s="32"/>
      <c r="AT71" s="32"/>
      <c r="AU71" s="32"/>
      <c r="AV71" s="32"/>
      <c r="AW71" s="32">
        <v>32</v>
      </c>
      <c r="AX71" s="32"/>
      <c r="AY71" s="35"/>
      <c r="AZ71" s="35"/>
      <c r="BA71" s="35"/>
      <c r="BB71" s="35"/>
      <c r="BC71" s="35"/>
      <c r="BD71" s="36"/>
    </row>
    <row r="72" spans="2:56" x14ac:dyDescent="0.25">
      <c r="B72" s="2"/>
      <c r="C72" s="3"/>
      <c r="D72" s="3"/>
      <c r="E72" s="3"/>
      <c r="F72" s="3"/>
      <c r="G72" s="3"/>
      <c r="H72" s="3">
        <v>36</v>
      </c>
      <c r="I72" s="6"/>
      <c r="J72" s="6"/>
      <c r="K72" s="6"/>
      <c r="L72" s="6"/>
      <c r="M72" s="6">
        <v>35</v>
      </c>
      <c r="N72" s="7">
        <v>26</v>
      </c>
      <c r="AR72" s="31"/>
      <c r="AS72" s="32"/>
      <c r="AT72" s="32"/>
      <c r="AU72" s="32"/>
      <c r="AV72" s="32"/>
      <c r="AW72" s="32">
        <v>32</v>
      </c>
      <c r="AX72" s="32"/>
      <c r="AY72" s="35"/>
      <c r="AZ72" s="35"/>
      <c r="BA72" s="35"/>
      <c r="BB72" s="35"/>
      <c r="BC72" s="35"/>
      <c r="BD72" s="36"/>
    </row>
    <row r="73" spans="2:56" x14ac:dyDescent="0.25">
      <c r="B73" s="2"/>
      <c r="C73" s="3"/>
      <c r="D73" s="3"/>
      <c r="E73" s="3"/>
      <c r="F73" s="3"/>
      <c r="G73" s="3"/>
      <c r="H73" s="3">
        <v>36</v>
      </c>
      <c r="I73" s="6"/>
      <c r="J73" s="6"/>
      <c r="K73" s="6"/>
      <c r="L73" s="6"/>
      <c r="M73" s="6">
        <v>34</v>
      </c>
      <c r="N73" s="7">
        <v>25</v>
      </c>
      <c r="AR73" s="31"/>
      <c r="AS73" s="32"/>
      <c r="AT73" s="32"/>
      <c r="AU73" s="32"/>
      <c r="AV73" s="32"/>
      <c r="AW73" s="32">
        <v>32</v>
      </c>
      <c r="AX73" s="32"/>
      <c r="AY73" s="35"/>
      <c r="AZ73" s="35"/>
      <c r="BA73" s="35"/>
      <c r="BB73" s="35"/>
      <c r="BC73" s="35"/>
      <c r="BD73" s="36"/>
    </row>
    <row r="74" spans="2:56" x14ac:dyDescent="0.25">
      <c r="B74" s="2"/>
      <c r="C74" s="3"/>
      <c r="D74" s="3"/>
      <c r="E74" s="3"/>
      <c r="F74" s="3"/>
      <c r="G74" s="3"/>
      <c r="H74" s="3">
        <v>35</v>
      </c>
      <c r="I74" s="6"/>
      <c r="J74" s="6"/>
      <c r="K74" s="6"/>
      <c r="L74" s="6"/>
      <c r="M74" s="6">
        <v>32</v>
      </c>
      <c r="N74" s="7">
        <v>21</v>
      </c>
      <c r="AR74" s="31"/>
      <c r="AS74" s="32"/>
      <c r="AT74" s="32"/>
      <c r="AU74" s="32"/>
      <c r="AV74" s="32"/>
      <c r="AW74" s="32">
        <v>32</v>
      </c>
      <c r="AX74" s="32"/>
      <c r="AY74" s="35"/>
      <c r="AZ74" s="35"/>
      <c r="BA74" s="35"/>
      <c r="BB74" s="35"/>
      <c r="BC74" s="35"/>
      <c r="BD74" s="36"/>
    </row>
    <row r="75" spans="2:56" x14ac:dyDescent="0.25">
      <c r="B75" s="2"/>
      <c r="C75" s="3"/>
      <c r="D75" s="3"/>
      <c r="E75" s="3"/>
      <c r="F75" s="3"/>
      <c r="G75" s="3"/>
      <c r="H75" s="3">
        <v>35</v>
      </c>
      <c r="I75" s="6"/>
      <c r="J75" s="6"/>
      <c r="K75" s="6"/>
      <c r="L75" s="6"/>
      <c r="M75" s="6">
        <v>31</v>
      </c>
      <c r="N75" s="7"/>
      <c r="AR75" s="31"/>
      <c r="AS75" s="32"/>
      <c r="AT75" s="32"/>
      <c r="AU75" s="32"/>
      <c r="AV75" s="32"/>
      <c r="AW75" s="32">
        <v>31</v>
      </c>
      <c r="AX75" s="32"/>
      <c r="AY75" s="35"/>
      <c r="AZ75" s="35"/>
      <c r="BA75" s="35"/>
      <c r="BB75" s="35"/>
      <c r="BC75" s="35"/>
      <c r="BD75" s="36"/>
    </row>
    <row r="76" spans="2:56" x14ac:dyDescent="0.25">
      <c r="B76" s="2"/>
      <c r="C76" s="3"/>
      <c r="D76" s="3"/>
      <c r="E76" s="3"/>
      <c r="F76" s="3"/>
      <c r="G76" s="3"/>
      <c r="H76" s="3">
        <v>31</v>
      </c>
      <c r="I76" s="6"/>
      <c r="J76" s="6"/>
      <c r="K76" s="6"/>
      <c r="L76" s="6"/>
      <c r="M76" s="6">
        <v>24</v>
      </c>
      <c r="N76" s="7"/>
      <c r="AR76" s="31"/>
      <c r="AS76" s="32"/>
      <c r="AT76" s="32"/>
      <c r="AU76" s="32"/>
      <c r="AV76" s="32"/>
      <c r="AW76" s="32">
        <v>31</v>
      </c>
      <c r="AX76" s="32"/>
      <c r="AY76" s="35"/>
      <c r="AZ76" s="35"/>
      <c r="BA76" s="35"/>
      <c r="BB76" s="35"/>
      <c r="BC76" s="35"/>
      <c r="BD76" s="36"/>
    </row>
    <row r="77" spans="2:56" x14ac:dyDescent="0.25">
      <c r="B77" s="2"/>
      <c r="C77" s="3"/>
      <c r="D77" s="3"/>
      <c r="E77" s="3"/>
      <c r="F77" s="3"/>
      <c r="G77" s="3"/>
      <c r="H77" s="3">
        <v>31</v>
      </c>
      <c r="I77" s="6"/>
      <c r="J77" s="6"/>
      <c r="K77" s="6"/>
      <c r="L77" s="6"/>
      <c r="M77" s="6">
        <v>24</v>
      </c>
      <c r="N77" s="7"/>
      <c r="AR77" s="31"/>
      <c r="AS77" s="32"/>
      <c r="AT77" s="32"/>
      <c r="AU77" s="32"/>
      <c r="AV77" s="32"/>
      <c r="AW77" s="32">
        <v>31</v>
      </c>
      <c r="AX77" s="32"/>
      <c r="AY77" s="35"/>
      <c r="AZ77" s="35"/>
      <c r="BA77" s="35"/>
      <c r="BB77" s="35"/>
      <c r="BC77" s="35"/>
      <c r="BD77" s="36"/>
    </row>
    <row r="78" spans="2:56" x14ac:dyDescent="0.25">
      <c r="B78" s="2"/>
      <c r="C78" s="3"/>
      <c r="D78" s="3"/>
      <c r="E78" s="3"/>
      <c r="F78" s="3"/>
      <c r="G78" s="3"/>
      <c r="H78" s="3">
        <v>29</v>
      </c>
      <c r="I78" s="6"/>
      <c r="J78" s="6"/>
      <c r="K78" s="6"/>
      <c r="L78" s="6"/>
      <c r="M78" s="6">
        <v>24</v>
      </c>
      <c r="N78" s="7"/>
      <c r="AR78" s="31"/>
      <c r="AS78" s="32"/>
      <c r="AT78" s="32"/>
      <c r="AU78" s="32"/>
      <c r="AV78" s="32"/>
      <c r="AW78" s="32">
        <v>30</v>
      </c>
      <c r="AX78" s="32"/>
      <c r="AY78" s="35"/>
      <c r="AZ78" s="35"/>
      <c r="BA78" s="35"/>
      <c r="BB78" s="35"/>
      <c r="BC78" s="35"/>
      <c r="BD78" s="36"/>
    </row>
    <row r="79" spans="2:56" x14ac:dyDescent="0.25">
      <c r="B79" s="2"/>
      <c r="C79" s="3"/>
      <c r="D79" s="3"/>
      <c r="E79" s="3"/>
      <c r="F79" s="3"/>
      <c r="G79" s="3"/>
      <c r="H79" s="3">
        <v>26</v>
      </c>
      <c r="I79" s="6"/>
      <c r="J79" s="6"/>
      <c r="K79" s="6"/>
      <c r="L79" s="6"/>
      <c r="M79" s="6">
        <v>24</v>
      </c>
      <c r="N79" s="7"/>
      <c r="AR79" s="31"/>
      <c r="AS79" s="32"/>
      <c r="AT79" s="32"/>
      <c r="AU79" s="32"/>
      <c r="AV79" s="32"/>
      <c r="AW79" s="32">
        <v>30</v>
      </c>
      <c r="AX79" s="32"/>
      <c r="AY79" s="35"/>
      <c r="AZ79" s="35"/>
      <c r="BA79" s="35"/>
      <c r="BB79" s="35"/>
      <c r="BC79" s="35"/>
      <c r="BD79" s="36"/>
    </row>
    <row r="80" spans="2:56" ht="16.5" thickBot="1" x14ac:dyDescent="0.3">
      <c r="B80" s="4"/>
      <c r="C80" s="5"/>
      <c r="D80" s="5"/>
      <c r="E80" s="5"/>
      <c r="F80" s="5"/>
      <c r="G80" s="5"/>
      <c r="H80" s="5">
        <v>25</v>
      </c>
      <c r="I80" s="8"/>
      <c r="J80" s="8"/>
      <c r="K80" s="8"/>
      <c r="L80" s="8"/>
      <c r="M80" s="8">
        <v>23</v>
      </c>
      <c r="N80" s="9"/>
      <c r="AR80" s="31"/>
      <c r="AS80" s="32"/>
      <c r="AT80" s="32"/>
      <c r="AU80" s="32"/>
      <c r="AV80" s="32"/>
      <c r="AW80" s="32">
        <v>29</v>
      </c>
      <c r="AX80" s="32"/>
      <c r="AY80" s="35"/>
      <c r="AZ80" s="35"/>
      <c r="BA80" s="35"/>
      <c r="BB80" s="35"/>
      <c r="BC80" s="35"/>
      <c r="BD80" s="36"/>
    </row>
    <row r="81" spans="44:56" x14ac:dyDescent="0.25">
      <c r="AR81" s="31"/>
      <c r="AS81" s="32"/>
      <c r="AT81" s="32"/>
      <c r="AU81" s="32"/>
      <c r="AV81" s="32"/>
      <c r="AW81" s="32">
        <v>28</v>
      </c>
      <c r="AX81" s="32"/>
      <c r="AY81" s="35"/>
      <c r="AZ81" s="35"/>
      <c r="BA81" s="35"/>
      <c r="BB81" s="35"/>
      <c r="BC81" s="35"/>
      <c r="BD81" s="36"/>
    </row>
    <row r="82" spans="44:56" x14ac:dyDescent="0.25">
      <c r="AR82" s="31"/>
      <c r="AS82" s="32"/>
      <c r="AT82" s="32"/>
      <c r="AU82" s="32"/>
      <c r="AV82" s="32"/>
      <c r="AW82" s="32">
        <v>24</v>
      </c>
      <c r="AX82" s="32"/>
      <c r="AY82" s="35"/>
      <c r="AZ82" s="35"/>
      <c r="BA82" s="35"/>
      <c r="BB82" s="35"/>
      <c r="BC82" s="35"/>
      <c r="BD82" s="36"/>
    </row>
    <row r="83" spans="44:56" x14ac:dyDescent="0.25">
      <c r="AR83" s="31"/>
      <c r="AS83" s="32"/>
      <c r="AT83" s="32"/>
      <c r="AU83" s="32"/>
      <c r="AV83" s="32"/>
      <c r="AW83" s="32">
        <v>24</v>
      </c>
      <c r="AX83" s="32"/>
      <c r="AY83" s="35"/>
      <c r="AZ83" s="35"/>
      <c r="BA83" s="35"/>
      <c r="BB83" s="35"/>
      <c r="BC83" s="35"/>
      <c r="BD83" s="36"/>
    </row>
    <row r="84" spans="44:56" x14ac:dyDescent="0.25">
      <c r="AR84" s="31"/>
      <c r="AS84" s="32"/>
      <c r="AT84" s="32"/>
      <c r="AU84" s="32"/>
      <c r="AV84" s="32"/>
      <c r="AW84" s="32">
        <v>24</v>
      </c>
      <c r="AX84" s="32"/>
      <c r="AY84" s="35"/>
      <c r="AZ84" s="35"/>
      <c r="BA84" s="35"/>
      <c r="BB84" s="35"/>
      <c r="BC84" s="35"/>
      <c r="BD84" s="36"/>
    </row>
    <row r="85" spans="44:56" x14ac:dyDescent="0.25">
      <c r="AR85" s="31"/>
      <c r="AS85" s="32"/>
      <c r="AT85" s="32"/>
      <c r="AU85" s="32"/>
      <c r="AV85" s="32"/>
      <c r="AW85" s="32">
        <v>22</v>
      </c>
      <c r="AX85" s="32"/>
      <c r="AY85" s="35"/>
      <c r="AZ85" s="35"/>
      <c r="BA85" s="35"/>
      <c r="BB85" s="35"/>
      <c r="BC85" s="35"/>
      <c r="BD85" s="36"/>
    </row>
    <row r="86" spans="44:56" ht="16.5" thickBot="1" x14ac:dyDescent="0.3">
      <c r="AR86" s="33"/>
      <c r="AS86" s="34"/>
      <c r="AT86" s="34"/>
      <c r="AU86" s="34"/>
      <c r="AV86" s="34"/>
      <c r="AW86" s="34">
        <v>21</v>
      </c>
      <c r="AX86" s="34"/>
      <c r="AY86" s="37"/>
      <c r="AZ86" s="37"/>
      <c r="BA86" s="37"/>
      <c r="BB86" s="37"/>
      <c r="BC86" s="37"/>
      <c r="BD86" s="38"/>
    </row>
  </sheetData>
  <mergeCells count="8">
    <mergeCell ref="AS2:AX2"/>
    <mergeCell ref="AY2:BD2"/>
    <mergeCell ref="C2:H2"/>
    <mergeCell ref="I2:N2"/>
    <mergeCell ref="Q2:V2"/>
    <mergeCell ref="W2:AB2"/>
    <mergeCell ref="AE2:AJ2"/>
    <mergeCell ref="AK2:AP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68"/>
  <sheetViews>
    <sheetView topLeftCell="A28" workbookViewId="0">
      <selection activeCell="A5" sqref="A5"/>
    </sheetView>
  </sheetViews>
  <sheetFormatPr defaultColWidth="11" defaultRowHeight="15.75" x14ac:dyDescent="0.25"/>
  <cols>
    <col min="2" max="2" width="26.25" customWidth="1"/>
  </cols>
  <sheetData>
    <row r="2" spans="2:20" x14ac:dyDescent="0.25">
      <c r="B2" s="62" t="s">
        <v>64</v>
      </c>
      <c r="C2" s="126" t="s">
        <v>65</v>
      </c>
      <c r="D2" s="126"/>
      <c r="E2" s="126"/>
      <c r="F2" s="126" t="s">
        <v>66</v>
      </c>
      <c r="G2" s="126"/>
      <c r="H2" s="126"/>
      <c r="I2" s="126" t="s">
        <v>67</v>
      </c>
      <c r="J2" s="126"/>
      <c r="K2" s="127"/>
      <c r="L2" s="126" t="s">
        <v>68</v>
      </c>
      <c r="M2" s="126"/>
      <c r="N2" s="126"/>
      <c r="O2" s="126" t="s">
        <v>69</v>
      </c>
      <c r="P2" s="126"/>
      <c r="Q2" s="126"/>
      <c r="R2" s="126" t="s">
        <v>70</v>
      </c>
      <c r="S2" s="126"/>
      <c r="T2" s="126"/>
    </row>
    <row r="3" spans="2:20" x14ac:dyDescent="0.2">
      <c r="B3" s="62">
        <v>1</v>
      </c>
      <c r="C3" s="54">
        <v>27</v>
      </c>
      <c r="D3" s="54">
        <v>23</v>
      </c>
      <c r="E3" s="54">
        <v>21</v>
      </c>
      <c r="F3" s="54">
        <v>32</v>
      </c>
      <c r="G3" s="54">
        <v>31</v>
      </c>
      <c r="H3" s="54">
        <v>31</v>
      </c>
      <c r="I3" s="54">
        <v>34</v>
      </c>
      <c r="J3" s="54">
        <v>29</v>
      </c>
      <c r="K3" s="63">
        <v>33</v>
      </c>
      <c r="L3" s="64">
        <f>C3/C7</f>
        <v>0.125</v>
      </c>
      <c r="M3" s="64">
        <f>D3/D7</f>
        <v>0.10952380952380952</v>
      </c>
      <c r="N3" s="64">
        <f t="shared" ref="N3:P3" si="0">E3/E7</f>
        <v>0.10144927536231885</v>
      </c>
      <c r="O3" s="64">
        <f>F3/F7</f>
        <v>0.14285714285714285</v>
      </c>
      <c r="P3" s="64">
        <f t="shared" si="0"/>
        <v>0.13839285714285715</v>
      </c>
      <c r="Q3" s="64">
        <f>H3/H7</f>
        <v>0.14220183486238533</v>
      </c>
      <c r="R3" s="64">
        <f>I3/I7</f>
        <v>0.14655172413793102</v>
      </c>
      <c r="S3" s="64">
        <f t="shared" ref="S3" si="1">J3/J7</f>
        <v>0.13242009132420091</v>
      </c>
      <c r="T3" s="64">
        <f>K3/K7</f>
        <v>0.15</v>
      </c>
    </row>
    <row r="4" spans="2:20" x14ac:dyDescent="0.2">
      <c r="B4" s="62">
        <v>2</v>
      </c>
      <c r="C4" s="54">
        <v>35</v>
      </c>
      <c r="D4" s="54">
        <v>36</v>
      </c>
      <c r="E4" s="54">
        <v>40</v>
      </c>
      <c r="F4" s="54">
        <v>38</v>
      </c>
      <c r="G4" s="54">
        <v>42</v>
      </c>
      <c r="H4" s="54">
        <v>33</v>
      </c>
      <c r="I4" s="54">
        <v>41</v>
      </c>
      <c r="J4" s="54">
        <v>35</v>
      </c>
      <c r="K4" s="63">
        <v>35</v>
      </c>
      <c r="L4" s="64">
        <f>C4/C7</f>
        <v>0.16203703703703703</v>
      </c>
      <c r="M4" s="64">
        <f>D4/D7</f>
        <v>0.17142857142857143</v>
      </c>
      <c r="N4" s="64">
        <f t="shared" ref="N4:T4" si="2">E4/E7</f>
        <v>0.19323671497584541</v>
      </c>
      <c r="O4" s="64">
        <f t="shared" si="2"/>
        <v>0.16964285714285715</v>
      </c>
      <c r="P4" s="64">
        <f t="shared" si="2"/>
        <v>0.1875</v>
      </c>
      <c r="Q4" s="64">
        <f t="shared" si="2"/>
        <v>0.15137614678899083</v>
      </c>
      <c r="R4" s="64">
        <f t="shared" si="2"/>
        <v>0.17672413793103448</v>
      </c>
      <c r="S4" s="64">
        <f t="shared" si="2"/>
        <v>0.15981735159817351</v>
      </c>
      <c r="T4" s="64">
        <f t="shared" si="2"/>
        <v>0.15909090909090909</v>
      </c>
    </row>
    <row r="5" spans="2:20" x14ac:dyDescent="0.2">
      <c r="B5" s="62">
        <v>4</v>
      </c>
      <c r="C5" s="54">
        <v>79</v>
      </c>
      <c r="D5" s="54">
        <v>78</v>
      </c>
      <c r="E5" s="54">
        <v>72</v>
      </c>
      <c r="F5" s="54">
        <v>78</v>
      </c>
      <c r="G5" s="54">
        <v>77</v>
      </c>
      <c r="H5" s="54">
        <v>77</v>
      </c>
      <c r="I5" s="54">
        <v>79</v>
      </c>
      <c r="J5" s="54">
        <v>76</v>
      </c>
      <c r="K5" s="63">
        <v>77</v>
      </c>
      <c r="L5" s="64">
        <f>C5/C7</f>
        <v>0.36574074074074076</v>
      </c>
      <c r="M5" s="64">
        <f t="shared" ref="M5:T5" si="3">D5/D7</f>
        <v>0.37142857142857144</v>
      </c>
      <c r="N5" s="64">
        <f t="shared" si="3"/>
        <v>0.34782608695652173</v>
      </c>
      <c r="O5" s="64">
        <f t="shared" si="3"/>
        <v>0.3482142857142857</v>
      </c>
      <c r="P5" s="64">
        <f t="shared" si="3"/>
        <v>0.34375</v>
      </c>
      <c r="Q5" s="64">
        <f t="shared" si="3"/>
        <v>0.35321100917431192</v>
      </c>
      <c r="R5" s="64">
        <f t="shared" si="3"/>
        <v>0.34051724137931033</v>
      </c>
      <c r="S5" s="64">
        <f t="shared" si="3"/>
        <v>0.34703196347031962</v>
      </c>
      <c r="T5" s="64">
        <f t="shared" si="3"/>
        <v>0.35</v>
      </c>
    </row>
    <row r="6" spans="2:20" x14ac:dyDescent="0.2">
      <c r="B6" s="62">
        <v>8</v>
      </c>
      <c r="C6" s="54">
        <v>75</v>
      </c>
      <c r="D6" s="54">
        <v>73</v>
      </c>
      <c r="E6" s="54">
        <v>74</v>
      </c>
      <c r="F6" s="54">
        <v>76</v>
      </c>
      <c r="G6" s="54">
        <v>74</v>
      </c>
      <c r="H6" s="54">
        <v>77</v>
      </c>
      <c r="I6" s="54">
        <v>78</v>
      </c>
      <c r="J6" s="54">
        <v>79</v>
      </c>
      <c r="K6" s="63">
        <v>75</v>
      </c>
      <c r="L6" s="64">
        <f>C6/C7</f>
        <v>0.34722222222222221</v>
      </c>
      <c r="M6" s="64">
        <f t="shared" ref="M6:T6" si="4">D6/D7</f>
        <v>0.34761904761904761</v>
      </c>
      <c r="N6" s="64">
        <f t="shared" si="4"/>
        <v>0.35748792270531399</v>
      </c>
      <c r="O6" s="64">
        <f t="shared" si="4"/>
        <v>0.3392857142857143</v>
      </c>
      <c r="P6" s="64">
        <f t="shared" si="4"/>
        <v>0.33035714285714285</v>
      </c>
      <c r="Q6" s="64">
        <f t="shared" si="4"/>
        <v>0.35321100917431192</v>
      </c>
      <c r="R6" s="64">
        <f t="shared" si="4"/>
        <v>0.33620689655172414</v>
      </c>
      <c r="S6" s="64">
        <f t="shared" si="4"/>
        <v>0.36073059360730592</v>
      </c>
      <c r="T6" s="64">
        <f t="shared" si="4"/>
        <v>0.34090909090909088</v>
      </c>
    </row>
    <row r="7" spans="2:20" x14ac:dyDescent="0.2">
      <c r="B7" s="62" t="s">
        <v>52</v>
      </c>
      <c r="C7" s="54">
        <f>SUM(C3:C6)</f>
        <v>216</v>
      </c>
      <c r="D7" s="54">
        <f t="shared" ref="D7:J7" si="5">SUM(D3:D6)</f>
        <v>210</v>
      </c>
      <c r="E7" s="54">
        <f t="shared" si="5"/>
        <v>207</v>
      </c>
      <c r="F7" s="54">
        <f t="shared" si="5"/>
        <v>224</v>
      </c>
      <c r="G7" s="54">
        <f t="shared" si="5"/>
        <v>224</v>
      </c>
      <c r="H7" s="54">
        <f t="shared" si="5"/>
        <v>218</v>
      </c>
      <c r="I7" s="54">
        <f t="shared" si="5"/>
        <v>232</v>
      </c>
      <c r="J7" s="54">
        <f t="shared" si="5"/>
        <v>219</v>
      </c>
      <c r="K7" s="63">
        <f>SUM(K3:K6)</f>
        <v>220</v>
      </c>
      <c r="L7" s="64"/>
      <c r="M7" s="64"/>
      <c r="N7" s="64"/>
      <c r="O7" s="64"/>
      <c r="P7" s="64"/>
      <c r="Q7" s="64"/>
      <c r="R7" s="64"/>
      <c r="S7" s="64"/>
      <c r="T7" s="64"/>
    </row>
    <row r="8" spans="2:20" x14ac:dyDescent="0.25">
      <c r="B8" s="65"/>
      <c r="C8" s="66"/>
      <c r="D8" s="66"/>
      <c r="E8" s="66"/>
      <c r="F8" s="66"/>
      <c r="G8" s="66"/>
      <c r="H8" s="66"/>
      <c r="I8" s="66"/>
      <c r="J8" s="66"/>
      <c r="K8" s="66"/>
      <c r="L8" s="64"/>
      <c r="M8" s="64"/>
      <c r="N8" s="64"/>
      <c r="O8" s="64"/>
      <c r="P8" s="64"/>
      <c r="Q8" s="64"/>
      <c r="R8" s="64"/>
      <c r="S8" s="64"/>
      <c r="T8" s="64"/>
    </row>
    <row r="9" spans="2:20" x14ac:dyDescent="0.25">
      <c r="B9" s="62" t="s">
        <v>71</v>
      </c>
      <c r="C9" s="126" t="s">
        <v>65</v>
      </c>
      <c r="D9" s="126"/>
      <c r="E9" s="126"/>
      <c r="F9" s="126" t="s">
        <v>66</v>
      </c>
      <c r="G9" s="126"/>
      <c r="H9" s="126"/>
      <c r="I9" s="126" t="s">
        <v>67</v>
      </c>
      <c r="J9" s="126"/>
      <c r="K9" s="127"/>
      <c r="L9" s="126" t="s">
        <v>68</v>
      </c>
      <c r="M9" s="126"/>
      <c r="N9" s="126"/>
      <c r="O9" s="126" t="s">
        <v>69</v>
      </c>
      <c r="P9" s="126"/>
      <c r="Q9" s="126"/>
      <c r="R9" s="126" t="s">
        <v>70</v>
      </c>
      <c r="S9" s="126"/>
      <c r="T9" s="126"/>
    </row>
    <row r="10" spans="2:20" x14ac:dyDescent="0.2">
      <c r="B10" s="62">
        <v>1</v>
      </c>
      <c r="C10" s="54">
        <v>30</v>
      </c>
      <c r="D10" s="54">
        <v>18</v>
      </c>
      <c r="E10" s="54">
        <v>30</v>
      </c>
      <c r="F10" s="54">
        <v>25</v>
      </c>
      <c r="G10" s="54">
        <v>34</v>
      </c>
      <c r="H10" s="54">
        <v>28</v>
      </c>
      <c r="I10" s="54">
        <v>33</v>
      </c>
      <c r="J10" s="54">
        <v>31</v>
      </c>
      <c r="K10" s="63">
        <v>35</v>
      </c>
      <c r="L10" s="64">
        <f>C10/C14</f>
        <v>0.12605042016806722</v>
      </c>
      <c r="M10" s="64">
        <f t="shared" ref="M10:T10" si="6">D10/D14</f>
        <v>8.3333333333333329E-2</v>
      </c>
      <c r="N10" s="64">
        <f t="shared" si="6"/>
        <v>0.12605042016806722</v>
      </c>
      <c r="O10" s="64">
        <f t="shared" si="6"/>
        <v>0.11312217194570136</v>
      </c>
      <c r="P10" s="64">
        <f t="shared" si="6"/>
        <v>0.14592274678111589</v>
      </c>
      <c r="Q10" s="64">
        <f t="shared" si="6"/>
        <v>0.12389380530973451</v>
      </c>
      <c r="R10" s="64">
        <f t="shared" si="6"/>
        <v>0.13865546218487396</v>
      </c>
      <c r="S10" s="64">
        <f t="shared" si="6"/>
        <v>0.13596491228070176</v>
      </c>
      <c r="T10" s="64">
        <f t="shared" si="6"/>
        <v>0.15283842794759825</v>
      </c>
    </row>
    <row r="11" spans="2:20" x14ac:dyDescent="0.2">
      <c r="B11" s="62">
        <v>2</v>
      </c>
      <c r="C11" s="54">
        <v>39</v>
      </c>
      <c r="D11" s="54">
        <v>40</v>
      </c>
      <c r="E11" s="54">
        <v>46</v>
      </c>
      <c r="F11" s="54">
        <v>38</v>
      </c>
      <c r="G11" s="54">
        <v>39</v>
      </c>
      <c r="H11" s="54">
        <v>36</v>
      </c>
      <c r="I11" s="54">
        <v>41</v>
      </c>
      <c r="J11" s="54">
        <v>38</v>
      </c>
      <c r="K11" s="63">
        <v>37</v>
      </c>
      <c r="L11" s="64">
        <f>C11/C14</f>
        <v>0.1638655462184874</v>
      </c>
      <c r="M11" s="64">
        <f t="shared" ref="M11:T11" si="7">D11/D14</f>
        <v>0.18518518518518517</v>
      </c>
      <c r="N11" s="64">
        <f t="shared" si="7"/>
        <v>0.19327731092436976</v>
      </c>
      <c r="O11" s="64">
        <f t="shared" si="7"/>
        <v>0.17194570135746606</v>
      </c>
      <c r="P11" s="64">
        <f t="shared" si="7"/>
        <v>0.16738197424892703</v>
      </c>
      <c r="Q11" s="64">
        <f t="shared" si="7"/>
        <v>0.15929203539823009</v>
      </c>
      <c r="R11" s="64">
        <f t="shared" si="7"/>
        <v>0.17226890756302521</v>
      </c>
      <c r="S11" s="64">
        <f t="shared" si="7"/>
        <v>0.16666666666666666</v>
      </c>
      <c r="T11" s="64">
        <f t="shared" si="7"/>
        <v>0.16157205240174671</v>
      </c>
    </row>
    <row r="12" spans="2:20" x14ac:dyDescent="0.2">
      <c r="B12" s="62">
        <v>4</v>
      </c>
      <c r="C12" s="54">
        <v>83</v>
      </c>
      <c r="D12" s="54">
        <v>82</v>
      </c>
      <c r="E12" s="54">
        <v>82</v>
      </c>
      <c r="F12" s="54">
        <v>79</v>
      </c>
      <c r="G12" s="54">
        <v>82</v>
      </c>
      <c r="H12" s="54">
        <v>79</v>
      </c>
      <c r="I12" s="54">
        <v>81</v>
      </c>
      <c r="J12" s="54">
        <v>82</v>
      </c>
      <c r="K12" s="63">
        <v>81</v>
      </c>
      <c r="L12" s="64">
        <f>C12/C14</f>
        <v>0.34873949579831931</v>
      </c>
      <c r="M12" s="64">
        <f t="shared" ref="M12:T12" si="8">D12/D14</f>
        <v>0.37962962962962965</v>
      </c>
      <c r="N12" s="64">
        <f t="shared" si="8"/>
        <v>0.34453781512605042</v>
      </c>
      <c r="O12" s="64">
        <f t="shared" si="8"/>
        <v>0.3574660633484163</v>
      </c>
      <c r="P12" s="64">
        <f t="shared" si="8"/>
        <v>0.35193133047210301</v>
      </c>
      <c r="Q12" s="64">
        <f t="shared" si="8"/>
        <v>0.34955752212389379</v>
      </c>
      <c r="R12" s="64">
        <f t="shared" si="8"/>
        <v>0.34033613445378152</v>
      </c>
      <c r="S12" s="64">
        <f t="shared" si="8"/>
        <v>0.35964912280701755</v>
      </c>
      <c r="T12" s="64">
        <f t="shared" si="8"/>
        <v>0.35371179039301309</v>
      </c>
    </row>
    <row r="13" spans="2:20" x14ac:dyDescent="0.2">
      <c r="B13" s="62">
        <v>8</v>
      </c>
      <c r="C13" s="54">
        <v>86</v>
      </c>
      <c r="D13" s="54">
        <v>76</v>
      </c>
      <c r="E13" s="54">
        <v>80</v>
      </c>
      <c r="F13" s="54">
        <v>79</v>
      </c>
      <c r="G13" s="54">
        <v>78</v>
      </c>
      <c r="H13" s="54">
        <v>83</v>
      </c>
      <c r="I13" s="54">
        <v>83</v>
      </c>
      <c r="J13" s="54">
        <v>77</v>
      </c>
      <c r="K13" s="63">
        <v>76</v>
      </c>
      <c r="L13" s="64">
        <f>C13/C14</f>
        <v>0.36134453781512604</v>
      </c>
      <c r="M13" s="64">
        <f t="shared" ref="M13:T13" si="9">D13/D14</f>
        <v>0.35185185185185186</v>
      </c>
      <c r="N13" s="64">
        <f t="shared" si="9"/>
        <v>0.33613445378151263</v>
      </c>
      <c r="O13" s="64">
        <f t="shared" si="9"/>
        <v>0.3574660633484163</v>
      </c>
      <c r="P13" s="64">
        <f t="shared" si="9"/>
        <v>0.33476394849785407</v>
      </c>
      <c r="Q13" s="64">
        <f t="shared" si="9"/>
        <v>0.36725663716814161</v>
      </c>
      <c r="R13" s="64">
        <f t="shared" si="9"/>
        <v>0.34873949579831931</v>
      </c>
      <c r="S13" s="64">
        <f t="shared" si="9"/>
        <v>0.33771929824561403</v>
      </c>
      <c r="T13" s="64">
        <f t="shared" si="9"/>
        <v>0.33187772925764192</v>
      </c>
    </row>
    <row r="14" spans="2:20" x14ac:dyDescent="0.2">
      <c r="B14" s="62" t="s">
        <v>52</v>
      </c>
      <c r="C14" s="54">
        <f>SUM(C10:C13)</f>
        <v>238</v>
      </c>
      <c r="D14" s="54">
        <f t="shared" ref="D14:K14" si="10">SUM(D10:D13)</f>
        <v>216</v>
      </c>
      <c r="E14" s="54">
        <f t="shared" si="10"/>
        <v>238</v>
      </c>
      <c r="F14" s="54">
        <f t="shared" si="10"/>
        <v>221</v>
      </c>
      <c r="G14" s="54">
        <f t="shared" si="10"/>
        <v>233</v>
      </c>
      <c r="H14" s="54">
        <f t="shared" si="10"/>
        <v>226</v>
      </c>
      <c r="I14" s="54">
        <f t="shared" si="10"/>
        <v>238</v>
      </c>
      <c r="J14" s="54">
        <f t="shared" si="10"/>
        <v>228</v>
      </c>
      <c r="K14" s="63">
        <f t="shared" si="10"/>
        <v>229</v>
      </c>
      <c r="L14" s="64"/>
      <c r="M14" s="64"/>
      <c r="N14" s="64"/>
      <c r="O14" s="64"/>
      <c r="P14" s="64"/>
      <c r="Q14" s="64"/>
      <c r="R14" s="64"/>
      <c r="S14" s="64"/>
      <c r="T14" s="64"/>
    </row>
    <row r="15" spans="2:20" x14ac:dyDescent="0.25"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4"/>
      <c r="M15" s="64"/>
      <c r="N15" s="64"/>
      <c r="O15" s="64"/>
      <c r="P15" s="64"/>
      <c r="Q15" s="64"/>
      <c r="R15" s="64"/>
      <c r="S15" s="64"/>
      <c r="T15" s="64"/>
    </row>
    <row r="16" spans="2:20" x14ac:dyDescent="0.25">
      <c r="B16" s="62" t="s">
        <v>72</v>
      </c>
      <c r="C16" s="126" t="s">
        <v>65</v>
      </c>
      <c r="D16" s="126"/>
      <c r="E16" s="126"/>
      <c r="F16" s="126" t="s">
        <v>66</v>
      </c>
      <c r="G16" s="126"/>
      <c r="H16" s="126"/>
      <c r="I16" s="126" t="s">
        <v>67</v>
      </c>
      <c r="J16" s="126"/>
      <c r="K16" s="127"/>
      <c r="L16" s="126" t="s">
        <v>68</v>
      </c>
      <c r="M16" s="126"/>
      <c r="N16" s="126"/>
      <c r="O16" s="126" t="s">
        <v>69</v>
      </c>
      <c r="P16" s="126"/>
      <c r="Q16" s="126"/>
      <c r="R16" s="126" t="s">
        <v>70</v>
      </c>
      <c r="S16" s="126"/>
      <c r="T16" s="126"/>
    </row>
    <row r="17" spans="2:20" x14ac:dyDescent="0.2">
      <c r="B17" s="62">
        <v>1</v>
      </c>
      <c r="C17" s="54">
        <v>31</v>
      </c>
      <c r="D17" s="54">
        <v>31</v>
      </c>
      <c r="E17" s="54">
        <v>31</v>
      </c>
      <c r="F17" s="54">
        <v>29</v>
      </c>
      <c r="G17" s="54">
        <v>32</v>
      </c>
      <c r="H17" s="54">
        <v>33</v>
      </c>
      <c r="I17" s="54">
        <v>31</v>
      </c>
      <c r="J17" s="54">
        <v>36</v>
      </c>
      <c r="K17" s="63">
        <v>24</v>
      </c>
      <c r="L17" s="64">
        <f>C17/C21</f>
        <v>0.13304721030042918</v>
      </c>
      <c r="M17" s="64">
        <f t="shared" ref="M17:T17" si="11">D17/D21</f>
        <v>0.13080168776371309</v>
      </c>
      <c r="N17" s="64">
        <f t="shared" si="11"/>
        <v>0.12757201646090535</v>
      </c>
      <c r="O17" s="64">
        <f t="shared" si="11"/>
        <v>0.12608695652173912</v>
      </c>
      <c r="P17" s="64">
        <f t="shared" si="11"/>
        <v>0.13973799126637554</v>
      </c>
      <c r="Q17" s="64">
        <f t="shared" si="11"/>
        <v>0.13750000000000001</v>
      </c>
      <c r="R17" s="64">
        <f t="shared" si="11"/>
        <v>0.1336206896551724</v>
      </c>
      <c r="S17" s="64">
        <f t="shared" si="11"/>
        <v>0.15384615384615385</v>
      </c>
      <c r="T17" s="64">
        <f t="shared" si="11"/>
        <v>0.10666666666666667</v>
      </c>
    </row>
    <row r="18" spans="2:20" x14ac:dyDescent="0.2">
      <c r="B18" s="62">
        <v>2</v>
      </c>
      <c r="C18" s="54">
        <v>40</v>
      </c>
      <c r="D18" s="54">
        <v>42</v>
      </c>
      <c r="E18" s="54">
        <v>49</v>
      </c>
      <c r="F18" s="54">
        <v>41</v>
      </c>
      <c r="G18" s="54">
        <v>42</v>
      </c>
      <c r="H18" s="54">
        <v>35</v>
      </c>
      <c r="I18" s="54">
        <v>36</v>
      </c>
      <c r="J18" s="54">
        <v>38</v>
      </c>
      <c r="K18" s="63">
        <v>39</v>
      </c>
      <c r="L18" s="64">
        <f>C18/C21</f>
        <v>0.17167381974248927</v>
      </c>
      <c r="M18" s="64">
        <f t="shared" ref="M18:T18" si="12">D18/D21</f>
        <v>0.17721518987341772</v>
      </c>
      <c r="N18" s="64">
        <f t="shared" si="12"/>
        <v>0.20164609053497942</v>
      </c>
      <c r="O18" s="64">
        <f t="shared" si="12"/>
        <v>0.17826086956521739</v>
      </c>
      <c r="P18" s="64">
        <f t="shared" si="12"/>
        <v>0.18340611353711792</v>
      </c>
      <c r="Q18" s="64">
        <f t="shared" si="12"/>
        <v>0.14583333333333334</v>
      </c>
      <c r="R18" s="64">
        <f t="shared" si="12"/>
        <v>0.15517241379310345</v>
      </c>
      <c r="S18" s="64">
        <f t="shared" si="12"/>
        <v>0.1623931623931624</v>
      </c>
      <c r="T18" s="64">
        <f t="shared" si="12"/>
        <v>0.17333333333333334</v>
      </c>
    </row>
    <row r="19" spans="2:20" x14ac:dyDescent="0.2">
      <c r="B19" s="62">
        <v>4</v>
      </c>
      <c r="C19" s="54">
        <v>82</v>
      </c>
      <c r="D19" s="54">
        <v>82</v>
      </c>
      <c r="E19" s="54">
        <v>81</v>
      </c>
      <c r="F19" s="54">
        <v>77</v>
      </c>
      <c r="G19" s="54">
        <v>76</v>
      </c>
      <c r="H19" s="54">
        <v>84</v>
      </c>
      <c r="I19" s="54">
        <v>83</v>
      </c>
      <c r="J19" s="54">
        <v>77</v>
      </c>
      <c r="K19" s="63">
        <v>85</v>
      </c>
      <c r="L19" s="64">
        <f>C19/C21</f>
        <v>0.35193133047210301</v>
      </c>
      <c r="M19" s="64">
        <f t="shared" ref="M19:T19" si="13">D19/D21</f>
        <v>0.34599156118143459</v>
      </c>
      <c r="N19" s="64">
        <f t="shared" si="13"/>
        <v>0.33333333333333331</v>
      </c>
      <c r="O19" s="64">
        <f t="shared" si="13"/>
        <v>0.33478260869565218</v>
      </c>
      <c r="P19" s="64">
        <f t="shared" si="13"/>
        <v>0.33187772925764192</v>
      </c>
      <c r="Q19" s="64">
        <f t="shared" si="13"/>
        <v>0.35</v>
      </c>
      <c r="R19" s="64">
        <f t="shared" si="13"/>
        <v>0.35775862068965519</v>
      </c>
      <c r="S19" s="64">
        <f t="shared" si="13"/>
        <v>0.32905982905982906</v>
      </c>
      <c r="T19" s="64">
        <f t="shared" si="13"/>
        <v>0.37777777777777777</v>
      </c>
    </row>
    <row r="20" spans="2:20" x14ac:dyDescent="0.2">
      <c r="B20" s="62">
        <v>8</v>
      </c>
      <c r="C20" s="54">
        <v>80</v>
      </c>
      <c r="D20" s="54">
        <v>82</v>
      </c>
      <c r="E20" s="54">
        <v>82</v>
      </c>
      <c r="F20" s="54">
        <v>83</v>
      </c>
      <c r="G20" s="54">
        <v>79</v>
      </c>
      <c r="H20" s="54">
        <v>88</v>
      </c>
      <c r="I20" s="54">
        <v>82</v>
      </c>
      <c r="J20" s="54">
        <v>83</v>
      </c>
      <c r="K20" s="63">
        <v>77</v>
      </c>
      <c r="L20" s="64">
        <f>C20/C21</f>
        <v>0.34334763948497854</v>
      </c>
      <c r="M20" s="64">
        <f t="shared" ref="M20:T20" si="14">D20/D21</f>
        <v>0.34599156118143459</v>
      </c>
      <c r="N20" s="64">
        <f t="shared" si="14"/>
        <v>0.33744855967078191</v>
      </c>
      <c r="O20" s="64">
        <f t="shared" si="14"/>
        <v>0.36086956521739133</v>
      </c>
      <c r="P20" s="64">
        <f t="shared" si="14"/>
        <v>0.34497816593886466</v>
      </c>
      <c r="Q20" s="64">
        <f t="shared" si="14"/>
        <v>0.36666666666666664</v>
      </c>
      <c r="R20" s="64">
        <f t="shared" si="14"/>
        <v>0.35344827586206895</v>
      </c>
      <c r="S20" s="64">
        <f t="shared" si="14"/>
        <v>0.35470085470085472</v>
      </c>
      <c r="T20" s="64">
        <f t="shared" si="14"/>
        <v>0.34222222222222221</v>
      </c>
    </row>
    <row r="21" spans="2:20" x14ac:dyDescent="0.2">
      <c r="B21" s="62" t="s">
        <v>52</v>
      </c>
      <c r="C21" s="54">
        <f>SUM(C17:C20)</f>
        <v>233</v>
      </c>
      <c r="D21" s="54">
        <f t="shared" ref="D21:K21" si="15">SUM(D17:D20)</f>
        <v>237</v>
      </c>
      <c r="E21" s="54">
        <f t="shared" si="15"/>
        <v>243</v>
      </c>
      <c r="F21" s="54">
        <f t="shared" si="15"/>
        <v>230</v>
      </c>
      <c r="G21" s="54">
        <f t="shared" si="15"/>
        <v>229</v>
      </c>
      <c r="H21" s="54">
        <f t="shared" si="15"/>
        <v>240</v>
      </c>
      <c r="I21" s="54">
        <f t="shared" si="15"/>
        <v>232</v>
      </c>
      <c r="J21" s="54">
        <f t="shared" si="15"/>
        <v>234</v>
      </c>
      <c r="K21" s="63">
        <f t="shared" si="15"/>
        <v>225</v>
      </c>
      <c r="L21" s="64"/>
      <c r="M21" s="64"/>
      <c r="N21" s="64"/>
      <c r="O21" s="64"/>
      <c r="P21" s="64"/>
      <c r="Q21" s="64"/>
      <c r="R21" s="64"/>
      <c r="S21" s="64"/>
      <c r="T21" s="64"/>
    </row>
    <row r="22" spans="2:20" x14ac:dyDescent="0.25">
      <c r="B22" s="67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</row>
    <row r="23" spans="2:20" x14ac:dyDescent="0.25">
      <c r="B23" s="69" t="s">
        <v>73</v>
      </c>
      <c r="C23" s="128" t="s">
        <v>65</v>
      </c>
      <c r="D23" s="128"/>
      <c r="E23" s="128"/>
      <c r="F23" s="128" t="s">
        <v>66</v>
      </c>
      <c r="G23" s="128"/>
      <c r="H23" s="128"/>
      <c r="I23" s="128" t="s">
        <v>67</v>
      </c>
      <c r="J23" s="128"/>
      <c r="K23" s="129"/>
      <c r="L23" s="128" t="s">
        <v>68</v>
      </c>
      <c r="M23" s="128"/>
      <c r="N23" s="128"/>
      <c r="O23" s="128" t="s">
        <v>69</v>
      </c>
      <c r="P23" s="128"/>
      <c r="Q23" s="128"/>
      <c r="R23" s="128" t="s">
        <v>70</v>
      </c>
      <c r="S23" s="128"/>
      <c r="T23" s="128"/>
    </row>
    <row r="24" spans="2:20" x14ac:dyDescent="0.2">
      <c r="B24" s="69">
        <v>1</v>
      </c>
      <c r="C24" s="70">
        <v>23</v>
      </c>
      <c r="D24" s="70">
        <v>27</v>
      </c>
      <c r="E24" s="70">
        <v>26</v>
      </c>
      <c r="F24" s="70">
        <v>29</v>
      </c>
      <c r="G24" s="70">
        <v>32</v>
      </c>
      <c r="H24" s="70">
        <v>31</v>
      </c>
      <c r="I24" s="70">
        <v>29</v>
      </c>
      <c r="J24" s="70">
        <v>27</v>
      </c>
      <c r="K24" s="71">
        <v>27</v>
      </c>
      <c r="L24" s="64">
        <f>C24/C28</f>
        <v>0.1111111111111111</v>
      </c>
      <c r="M24" s="64">
        <f t="shared" ref="M24:T24" si="16">D24/D28</f>
        <v>0.12385321100917432</v>
      </c>
      <c r="N24" s="64">
        <f t="shared" si="16"/>
        <v>0.11555555555555555</v>
      </c>
      <c r="O24" s="64">
        <f t="shared" si="16"/>
        <v>0.13122171945701358</v>
      </c>
      <c r="P24" s="64">
        <f t="shared" si="16"/>
        <v>0.14479638009049775</v>
      </c>
      <c r="Q24" s="64">
        <f t="shared" si="16"/>
        <v>0.13777777777777778</v>
      </c>
      <c r="R24" s="64">
        <f t="shared" si="16"/>
        <v>0.125</v>
      </c>
      <c r="S24" s="64">
        <f t="shared" si="16"/>
        <v>0.11739130434782609</v>
      </c>
      <c r="T24" s="64">
        <f t="shared" si="16"/>
        <v>0.11790393013100436</v>
      </c>
    </row>
    <row r="25" spans="2:20" x14ac:dyDescent="0.2">
      <c r="B25" s="69">
        <v>2</v>
      </c>
      <c r="C25" s="70">
        <v>39</v>
      </c>
      <c r="D25" s="70">
        <v>45</v>
      </c>
      <c r="E25" s="70">
        <v>36</v>
      </c>
      <c r="F25" s="70">
        <v>33</v>
      </c>
      <c r="G25" s="70">
        <v>29</v>
      </c>
      <c r="H25" s="70">
        <v>36</v>
      </c>
      <c r="I25" s="70">
        <v>41</v>
      </c>
      <c r="J25" s="70">
        <v>36</v>
      </c>
      <c r="K25" s="71">
        <v>35</v>
      </c>
      <c r="L25" s="64">
        <f>C25/C28</f>
        <v>0.18840579710144928</v>
      </c>
      <c r="M25" s="64">
        <f t="shared" ref="M25:T25" si="17">D25/D28</f>
        <v>0.20642201834862386</v>
      </c>
      <c r="N25" s="64">
        <f t="shared" si="17"/>
        <v>0.16</v>
      </c>
      <c r="O25" s="64">
        <f t="shared" si="17"/>
        <v>0.14932126696832579</v>
      </c>
      <c r="P25" s="64">
        <f t="shared" si="17"/>
        <v>0.13122171945701358</v>
      </c>
      <c r="Q25" s="64">
        <f t="shared" si="17"/>
        <v>0.16</v>
      </c>
      <c r="R25" s="64">
        <f t="shared" si="17"/>
        <v>0.17672413793103448</v>
      </c>
      <c r="S25" s="64">
        <f t="shared" si="17"/>
        <v>0.15652173913043479</v>
      </c>
      <c r="T25" s="64">
        <f t="shared" si="17"/>
        <v>0.15283842794759825</v>
      </c>
    </row>
    <row r="26" spans="2:20" x14ac:dyDescent="0.2">
      <c r="B26" s="69">
        <v>4</v>
      </c>
      <c r="C26" s="70">
        <v>71</v>
      </c>
      <c r="D26" s="70">
        <v>69</v>
      </c>
      <c r="E26" s="70">
        <v>85</v>
      </c>
      <c r="F26" s="70">
        <v>78</v>
      </c>
      <c r="G26" s="70">
        <v>77</v>
      </c>
      <c r="H26" s="70">
        <v>75</v>
      </c>
      <c r="I26" s="70">
        <v>78</v>
      </c>
      <c r="J26" s="70">
        <v>83</v>
      </c>
      <c r="K26" s="71">
        <v>79</v>
      </c>
      <c r="L26" s="64">
        <f>C26/C28</f>
        <v>0.34299516908212563</v>
      </c>
      <c r="M26" s="64">
        <f t="shared" ref="M26:T26" si="18">D26/D28</f>
        <v>0.3165137614678899</v>
      </c>
      <c r="N26" s="64">
        <f t="shared" si="18"/>
        <v>0.37777777777777777</v>
      </c>
      <c r="O26" s="64">
        <f t="shared" si="18"/>
        <v>0.35294117647058826</v>
      </c>
      <c r="P26" s="64">
        <f t="shared" si="18"/>
        <v>0.34841628959276016</v>
      </c>
      <c r="Q26" s="64">
        <f t="shared" si="18"/>
        <v>0.33333333333333331</v>
      </c>
      <c r="R26" s="64">
        <f t="shared" si="18"/>
        <v>0.33620689655172414</v>
      </c>
      <c r="S26" s="64">
        <f t="shared" si="18"/>
        <v>0.36086956521739133</v>
      </c>
      <c r="T26" s="64">
        <f t="shared" si="18"/>
        <v>0.34497816593886466</v>
      </c>
    </row>
    <row r="27" spans="2:20" x14ac:dyDescent="0.2">
      <c r="B27" s="69">
        <v>8</v>
      </c>
      <c r="C27" s="70">
        <v>74</v>
      </c>
      <c r="D27" s="70">
        <v>77</v>
      </c>
      <c r="E27" s="70">
        <v>78</v>
      </c>
      <c r="F27" s="70">
        <v>81</v>
      </c>
      <c r="G27" s="70">
        <v>83</v>
      </c>
      <c r="H27" s="70">
        <v>83</v>
      </c>
      <c r="I27" s="70">
        <v>84</v>
      </c>
      <c r="J27" s="70">
        <v>84</v>
      </c>
      <c r="K27" s="71">
        <v>88</v>
      </c>
      <c r="L27" s="64">
        <f>C27/C28</f>
        <v>0.35748792270531399</v>
      </c>
      <c r="M27" s="64">
        <f t="shared" ref="M27:T27" si="19">D27/D28</f>
        <v>0.35321100917431192</v>
      </c>
      <c r="N27" s="64">
        <f t="shared" si="19"/>
        <v>0.34666666666666668</v>
      </c>
      <c r="O27" s="64">
        <f t="shared" si="19"/>
        <v>0.36651583710407237</v>
      </c>
      <c r="P27" s="64">
        <f t="shared" si="19"/>
        <v>0.3755656108597285</v>
      </c>
      <c r="Q27" s="64">
        <f t="shared" si="19"/>
        <v>0.36888888888888888</v>
      </c>
      <c r="R27" s="64">
        <f t="shared" si="19"/>
        <v>0.36206896551724138</v>
      </c>
      <c r="S27" s="64">
        <f t="shared" si="19"/>
        <v>0.36521739130434783</v>
      </c>
      <c r="T27" s="64">
        <f t="shared" si="19"/>
        <v>0.38427947598253276</v>
      </c>
    </row>
    <row r="28" spans="2:20" x14ac:dyDescent="0.2">
      <c r="B28" s="69" t="s">
        <v>52</v>
      </c>
      <c r="C28" s="70">
        <f>SUM(C24:C27)</f>
        <v>207</v>
      </c>
      <c r="D28" s="70">
        <f t="shared" ref="D28:K28" si="20">SUM(D24:D27)</f>
        <v>218</v>
      </c>
      <c r="E28" s="70">
        <f t="shared" si="20"/>
        <v>225</v>
      </c>
      <c r="F28" s="70">
        <f t="shared" si="20"/>
        <v>221</v>
      </c>
      <c r="G28" s="70">
        <f t="shared" si="20"/>
        <v>221</v>
      </c>
      <c r="H28" s="70">
        <f t="shared" si="20"/>
        <v>225</v>
      </c>
      <c r="I28" s="70">
        <f t="shared" si="20"/>
        <v>232</v>
      </c>
      <c r="J28" s="70">
        <f t="shared" si="20"/>
        <v>230</v>
      </c>
      <c r="K28" s="71">
        <f t="shared" si="20"/>
        <v>229</v>
      </c>
      <c r="L28" s="64"/>
      <c r="M28" s="64"/>
      <c r="N28" s="64"/>
      <c r="O28" s="64"/>
      <c r="P28" s="64"/>
      <c r="Q28" s="64"/>
      <c r="R28" s="64"/>
      <c r="S28" s="64"/>
      <c r="T28" s="64"/>
    </row>
    <row r="29" spans="2:20" x14ac:dyDescent="0.25"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64"/>
      <c r="M29" s="64"/>
      <c r="N29" s="64"/>
      <c r="O29" s="64"/>
      <c r="P29" s="64"/>
      <c r="Q29" s="64"/>
      <c r="R29" s="64"/>
      <c r="S29" s="64"/>
      <c r="T29" s="64"/>
    </row>
    <row r="30" spans="2:20" x14ac:dyDescent="0.25">
      <c r="B30" s="69" t="s">
        <v>74</v>
      </c>
      <c r="C30" s="128" t="s">
        <v>65</v>
      </c>
      <c r="D30" s="128"/>
      <c r="E30" s="128"/>
      <c r="F30" s="128" t="s">
        <v>66</v>
      </c>
      <c r="G30" s="128"/>
      <c r="H30" s="128"/>
      <c r="I30" s="128" t="s">
        <v>67</v>
      </c>
      <c r="J30" s="128"/>
      <c r="K30" s="129"/>
      <c r="L30" s="128" t="s">
        <v>68</v>
      </c>
      <c r="M30" s="128"/>
      <c r="N30" s="128"/>
      <c r="O30" s="128" t="s">
        <v>69</v>
      </c>
      <c r="P30" s="128"/>
      <c r="Q30" s="128"/>
      <c r="R30" s="128" t="s">
        <v>70</v>
      </c>
      <c r="S30" s="128"/>
      <c r="T30" s="128"/>
    </row>
    <row r="31" spans="2:20" x14ac:dyDescent="0.2">
      <c r="B31" s="69">
        <v>1</v>
      </c>
      <c r="C31" s="70">
        <v>37</v>
      </c>
      <c r="D31" s="70">
        <v>32</v>
      </c>
      <c r="E31" s="70">
        <v>20</v>
      </c>
      <c r="F31" s="70">
        <v>29</v>
      </c>
      <c r="G31" s="70">
        <v>31</v>
      </c>
      <c r="H31" s="70">
        <v>34</v>
      </c>
      <c r="I31" s="70">
        <v>37</v>
      </c>
      <c r="J31" s="70">
        <v>38</v>
      </c>
      <c r="K31" s="71">
        <v>27</v>
      </c>
      <c r="L31" s="64">
        <f>C31/C35</f>
        <v>0.167420814479638</v>
      </c>
      <c r="M31" s="64">
        <f t="shared" ref="M31:T31" si="21">D31/D35</f>
        <v>0.15311004784688995</v>
      </c>
      <c r="N31" s="64">
        <f t="shared" si="21"/>
        <v>9.6618357487922704E-2</v>
      </c>
      <c r="O31" s="64">
        <f t="shared" si="21"/>
        <v>0.13122171945701358</v>
      </c>
      <c r="P31" s="64">
        <f t="shared" si="21"/>
        <v>0.13716814159292035</v>
      </c>
      <c r="Q31" s="64">
        <f t="shared" si="21"/>
        <v>0.14166666666666666</v>
      </c>
      <c r="R31" s="64">
        <f t="shared" si="21"/>
        <v>0.15546218487394958</v>
      </c>
      <c r="S31" s="64">
        <f t="shared" si="21"/>
        <v>0.16740088105726872</v>
      </c>
      <c r="T31" s="64">
        <f t="shared" si="21"/>
        <v>0.12676056338028169</v>
      </c>
    </row>
    <row r="32" spans="2:20" x14ac:dyDescent="0.2">
      <c r="B32" s="69">
        <v>2</v>
      </c>
      <c r="C32" s="70">
        <v>27</v>
      </c>
      <c r="D32" s="70">
        <v>28</v>
      </c>
      <c r="E32" s="70">
        <v>26</v>
      </c>
      <c r="F32" s="70">
        <v>31</v>
      </c>
      <c r="G32" s="70">
        <v>29</v>
      </c>
      <c r="H32" s="70">
        <v>36</v>
      </c>
      <c r="I32" s="70">
        <v>33</v>
      </c>
      <c r="J32" s="70">
        <v>35</v>
      </c>
      <c r="K32" s="71">
        <v>35</v>
      </c>
      <c r="L32" s="64">
        <f>C32/C35</f>
        <v>0.12217194570135746</v>
      </c>
      <c r="M32" s="64">
        <f t="shared" ref="M32:T32" si="22">D32/D35</f>
        <v>0.13397129186602871</v>
      </c>
      <c r="N32" s="64">
        <f t="shared" si="22"/>
        <v>0.12560386473429952</v>
      </c>
      <c r="O32" s="64">
        <f t="shared" si="22"/>
        <v>0.14027149321266968</v>
      </c>
      <c r="P32" s="64">
        <f t="shared" si="22"/>
        <v>0.12831858407079647</v>
      </c>
      <c r="Q32" s="64">
        <f t="shared" si="22"/>
        <v>0.15</v>
      </c>
      <c r="R32" s="64">
        <f t="shared" si="22"/>
        <v>0.13865546218487396</v>
      </c>
      <c r="S32" s="64">
        <f t="shared" si="22"/>
        <v>0.15418502202643172</v>
      </c>
      <c r="T32" s="64">
        <f t="shared" si="22"/>
        <v>0.16431924882629109</v>
      </c>
    </row>
    <row r="33" spans="2:20" x14ac:dyDescent="0.2">
      <c r="B33" s="69">
        <v>4</v>
      </c>
      <c r="C33" s="70">
        <v>81</v>
      </c>
      <c r="D33" s="70">
        <v>72</v>
      </c>
      <c r="E33" s="70">
        <v>84</v>
      </c>
      <c r="F33" s="70">
        <v>78</v>
      </c>
      <c r="G33" s="70">
        <v>84</v>
      </c>
      <c r="H33" s="70">
        <v>86</v>
      </c>
      <c r="I33" s="70">
        <v>89</v>
      </c>
      <c r="J33" s="70">
        <v>71</v>
      </c>
      <c r="K33" s="71">
        <v>74</v>
      </c>
      <c r="L33" s="64">
        <f>C33/C35</f>
        <v>0.36651583710407237</v>
      </c>
      <c r="M33" s="64">
        <f t="shared" ref="M33:T33" si="23">D33/D35</f>
        <v>0.34449760765550241</v>
      </c>
      <c r="N33" s="64">
        <f t="shared" si="23"/>
        <v>0.40579710144927539</v>
      </c>
      <c r="O33" s="64">
        <f t="shared" si="23"/>
        <v>0.35294117647058826</v>
      </c>
      <c r="P33" s="64">
        <f t="shared" si="23"/>
        <v>0.37168141592920356</v>
      </c>
      <c r="Q33" s="64">
        <f t="shared" si="23"/>
        <v>0.35833333333333334</v>
      </c>
      <c r="R33" s="64">
        <f t="shared" si="23"/>
        <v>0.37394957983193278</v>
      </c>
      <c r="S33" s="64">
        <f t="shared" si="23"/>
        <v>0.31277533039647576</v>
      </c>
      <c r="T33" s="64">
        <f t="shared" si="23"/>
        <v>0.34741784037558687</v>
      </c>
    </row>
    <row r="34" spans="2:20" x14ac:dyDescent="0.2">
      <c r="B34" s="69">
        <v>8</v>
      </c>
      <c r="C34" s="70">
        <v>76</v>
      </c>
      <c r="D34" s="70">
        <v>77</v>
      </c>
      <c r="E34" s="70">
        <v>77</v>
      </c>
      <c r="F34" s="70">
        <v>83</v>
      </c>
      <c r="G34" s="70">
        <v>82</v>
      </c>
      <c r="H34" s="70">
        <v>84</v>
      </c>
      <c r="I34" s="70">
        <v>79</v>
      </c>
      <c r="J34" s="70">
        <v>83</v>
      </c>
      <c r="K34" s="71">
        <v>77</v>
      </c>
      <c r="L34" s="64">
        <f>C34/C35</f>
        <v>0.34389140271493213</v>
      </c>
      <c r="M34" s="64">
        <f t="shared" ref="M34:T34" si="24">D34/D35</f>
        <v>0.36842105263157893</v>
      </c>
      <c r="N34" s="64">
        <f t="shared" si="24"/>
        <v>0.3719806763285024</v>
      </c>
      <c r="O34" s="64">
        <f t="shared" si="24"/>
        <v>0.3755656108597285</v>
      </c>
      <c r="P34" s="64">
        <f t="shared" si="24"/>
        <v>0.36283185840707965</v>
      </c>
      <c r="Q34" s="64">
        <f t="shared" si="24"/>
        <v>0.35</v>
      </c>
      <c r="R34" s="64">
        <f t="shared" si="24"/>
        <v>0.33193277310924368</v>
      </c>
      <c r="S34" s="64">
        <f t="shared" si="24"/>
        <v>0.3656387665198238</v>
      </c>
      <c r="T34" s="64">
        <f t="shared" si="24"/>
        <v>0.36150234741784038</v>
      </c>
    </row>
    <row r="35" spans="2:20" x14ac:dyDescent="0.2">
      <c r="B35" s="69" t="s">
        <v>52</v>
      </c>
      <c r="C35" s="70">
        <f>SUM(C31:C34)</f>
        <v>221</v>
      </c>
      <c r="D35" s="70">
        <f t="shared" ref="D35:K35" si="25">SUM(D31:D34)</f>
        <v>209</v>
      </c>
      <c r="E35" s="70">
        <f t="shared" si="25"/>
        <v>207</v>
      </c>
      <c r="F35" s="70">
        <f t="shared" si="25"/>
        <v>221</v>
      </c>
      <c r="G35" s="70">
        <f t="shared" si="25"/>
        <v>226</v>
      </c>
      <c r="H35" s="70">
        <f t="shared" si="25"/>
        <v>240</v>
      </c>
      <c r="I35" s="70">
        <f t="shared" si="25"/>
        <v>238</v>
      </c>
      <c r="J35" s="70">
        <f t="shared" si="25"/>
        <v>227</v>
      </c>
      <c r="K35" s="71">
        <f t="shared" si="25"/>
        <v>213</v>
      </c>
      <c r="L35" s="64"/>
      <c r="M35" s="64"/>
      <c r="N35" s="64"/>
      <c r="O35" s="64"/>
      <c r="P35" s="64"/>
      <c r="Q35" s="64"/>
      <c r="R35" s="64"/>
      <c r="S35" s="64"/>
      <c r="T35" s="64"/>
    </row>
    <row r="36" spans="2:20" x14ac:dyDescent="0.25"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64"/>
      <c r="M36" s="64"/>
      <c r="N36" s="64"/>
      <c r="O36" s="64"/>
      <c r="P36" s="64"/>
      <c r="Q36" s="64"/>
      <c r="R36" s="64"/>
      <c r="S36" s="64"/>
      <c r="T36" s="64"/>
    </row>
    <row r="37" spans="2:20" x14ac:dyDescent="0.25">
      <c r="B37" s="69" t="s">
        <v>75</v>
      </c>
      <c r="C37" s="128" t="s">
        <v>65</v>
      </c>
      <c r="D37" s="128"/>
      <c r="E37" s="128"/>
      <c r="F37" s="128" t="s">
        <v>66</v>
      </c>
      <c r="G37" s="128"/>
      <c r="H37" s="128"/>
      <c r="I37" s="128" t="s">
        <v>67</v>
      </c>
      <c r="J37" s="128"/>
      <c r="K37" s="129"/>
      <c r="L37" s="128" t="s">
        <v>68</v>
      </c>
      <c r="M37" s="128"/>
      <c r="N37" s="128"/>
      <c r="O37" s="128" t="s">
        <v>69</v>
      </c>
      <c r="P37" s="128"/>
      <c r="Q37" s="128"/>
      <c r="R37" s="128" t="s">
        <v>70</v>
      </c>
      <c r="S37" s="128"/>
      <c r="T37" s="128"/>
    </row>
    <row r="38" spans="2:20" x14ac:dyDescent="0.2">
      <c r="B38" s="69">
        <v>1</v>
      </c>
      <c r="C38" s="70">
        <v>27</v>
      </c>
      <c r="D38" s="70">
        <v>29</v>
      </c>
      <c r="E38" s="70">
        <v>25</v>
      </c>
      <c r="F38" s="70">
        <v>26</v>
      </c>
      <c r="G38" s="70">
        <v>31</v>
      </c>
      <c r="H38" s="70">
        <v>33</v>
      </c>
      <c r="I38" s="70">
        <v>28</v>
      </c>
      <c r="J38" s="70">
        <v>29</v>
      </c>
      <c r="K38" s="71">
        <v>35</v>
      </c>
      <c r="L38" s="64">
        <f>C38/C42</f>
        <v>0.13170731707317074</v>
      </c>
      <c r="M38" s="64">
        <f t="shared" ref="M38:T38" si="26">D38/D42</f>
        <v>0.14646464646464646</v>
      </c>
      <c r="N38" s="64">
        <f t="shared" si="26"/>
        <v>0.17241379310344829</v>
      </c>
      <c r="O38" s="64">
        <f t="shared" si="26"/>
        <v>0.125</v>
      </c>
      <c r="P38" s="64">
        <f t="shared" si="26"/>
        <v>0.14351851851851852</v>
      </c>
      <c r="Q38" s="64">
        <f t="shared" si="26"/>
        <v>0.14932126696832579</v>
      </c>
      <c r="R38" s="64">
        <f t="shared" si="26"/>
        <v>0.12785388127853881</v>
      </c>
      <c r="S38" s="64">
        <f t="shared" si="26"/>
        <v>0.13551401869158877</v>
      </c>
      <c r="T38" s="64">
        <f t="shared" si="26"/>
        <v>0.15350877192982457</v>
      </c>
    </row>
    <row r="39" spans="2:20" x14ac:dyDescent="0.2">
      <c r="B39" s="69">
        <v>2</v>
      </c>
      <c r="C39" s="70">
        <v>28</v>
      </c>
      <c r="D39" s="70">
        <v>29</v>
      </c>
      <c r="E39" s="70">
        <v>27</v>
      </c>
      <c r="F39" s="70">
        <v>26</v>
      </c>
      <c r="G39" s="70">
        <v>29</v>
      </c>
      <c r="H39" s="70">
        <v>33</v>
      </c>
      <c r="I39" s="70">
        <v>33</v>
      </c>
      <c r="J39" s="70">
        <v>32</v>
      </c>
      <c r="K39" s="71">
        <v>35</v>
      </c>
      <c r="L39" s="64">
        <f>C39/C42</f>
        <v>0.13658536585365855</v>
      </c>
      <c r="M39" s="64">
        <f t="shared" ref="M39:T39" si="27">D39/D42</f>
        <v>0.14646464646464646</v>
      </c>
      <c r="N39" s="64">
        <f t="shared" si="27"/>
        <v>0.18620689655172415</v>
      </c>
      <c r="O39" s="64">
        <f t="shared" si="27"/>
        <v>0.125</v>
      </c>
      <c r="P39" s="64">
        <f t="shared" si="27"/>
        <v>0.13425925925925927</v>
      </c>
      <c r="Q39" s="64">
        <f t="shared" si="27"/>
        <v>0.14932126696832579</v>
      </c>
      <c r="R39" s="64">
        <f t="shared" si="27"/>
        <v>0.15068493150684931</v>
      </c>
      <c r="S39" s="64">
        <f t="shared" si="27"/>
        <v>0.14953271028037382</v>
      </c>
      <c r="T39" s="64">
        <f t="shared" si="27"/>
        <v>0.15350877192982457</v>
      </c>
    </row>
    <row r="40" spans="2:20" x14ac:dyDescent="0.2">
      <c r="B40" s="69">
        <v>4</v>
      </c>
      <c r="C40" s="70">
        <v>73</v>
      </c>
      <c r="D40" s="70">
        <v>63</v>
      </c>
      <c r="E40" s="70">
        <v>86</v>
      </c>
      <c r="F40" s="70">
        <v>74</v>
      </c>
      <c r="G40" s="70">
        <v>77</v>
      </c>
      <c r="H40" s="70">
        <v>78</v>
      </c>
      <c r="I40" s="70">
        <v>84</v>
      </c>
      <c r="J40" s="70">
        <v>78</v>
      </c>
      <c r="K40" s="71">
        <v>74</v>
      </c>
      <c r="L40" s="64">
        <f>C40/C42</f>
        <v>0.35609756097560974</v>
      </c>
      <c r="M40" s="64">
        <f t="shared" ref="M40:T40" si="28">D40/D42</f>
        <v>0.31818181818181818</v>
      </c>
      <c r="N40" s="64">
        <f t="shared" si="28"/>
        <v>0.59310344827586203</v>
      </c>
      <c r="O40" s="64">
        <f t="shared" si="28"/>
        <v>0.35576923076923078</v>
      </c>
      <c r="P40" s="64">
        <f t="shared" si="28"/>
        <v>0.35648148148148145</v>
      </c>
      <c r="Q40" s="64">
        <f t="shared" si="28"/>
        <v>0.35294117647058826</v>
      </c>
      <c r="R40" s="64">
        <f t="shared" si="28"/>
        <v>0.38356164383561642</v>
      </c>
      <c r="S40" s="64">
        <f t="shared" si="28"/>
        <v>0.3644859813084112</v>
      </c>
      <c r="T40" s="64">
        <f t="shared" si="28"/>
        <v>0.32456140350877194</v>
      </c>
    </row>
    <row r="41" spans="2:20" x14ac:dyDescent="0.2">
      <c r="B41" s="69">
        <v>8</v>
      </c>
      <c r="C41" s="70">
        <v>77</v>
      </c>
      <c r="D41" s="70">
        <v>77</v>
      </c>
      <c r="E41" s="70">
        <v>7</v>
      </c>
      <c r="F41" s="70">
        <v>82</v>
      </c>
      <c r="G41" s="70">
        <v>79</v>
      </c>
      <c r="H41" s="70">
        <v>77</v>
      </c>
      <c r="I41" s="70">
        <v>74</v>
      </c>
      <c r="J41" s="70">
        <v>75</v>
      </c>
      <c r="K41" s="71">
        <v>84</v>
      </c>
      <c r="L41" s="64">
        <f>C41/C42</f>
        <v>0.37560975609756098</v>
      </c>
      <c r="M41" s="64">
        <f t="shared" ref="M41:T41" si="29">D41/D42</f>
        <v>0.3888888888888889</v>
      </c>
      <c r="N41" s="64">
        <f t="shared" si="29"/>
        <v>4.8275862068965517E-2</v>
      </c>
      <c r="O41" s="64">
        <f t="shared" si="29"/>
        <v>0.39423076923076922</v>
      </c>
      <c r="P41" s="64">
        <f t="shared" si="29"/>
        <v>0.36574074074074076</v>
      </c>
      <c r="Q41" s="64">
        <f t="shared" si="29"/>
        <v>0.34841628959276016</v>
      </c>
      <c r="R41" s="64">
        <f t="shared" si="29"/>
        <v>0.33789954337899542</v>
      </c>
      <c r="S41" s="64">
        <f t="shared" si="29"/>
        <v>0.35046728971962615</v>
      </c>
      <c r="T41" s="64">
        <f t="shared" si="29"/>
        <v>0.36842105263157893</v>
      </c>
    </row>
    <row r="42" spans="2:20" x14ac:dyDescent="0.2">
      <c r="B42" s="69" t="s">
        <v>52</v>
      </c>
      <c r="C42" s="70">
        <f>SUM(C38:C41)</f>
        <v>205</v>
      </c>
      <c r="D42" s="70">
        <f t="shared" ref="D42:K42" si="30">SUM(D38:D41)</f>
        <v>198</v>
      </c>
      <c r="E42" s="70">
        <f t="shared" si="30"/>
        <v>145</v>
      </c>
      <c r="F42" s="70">
        <f t="shared" si="30"/>
        <v>208</v>
      </c>
      <c r="G42" s="70">
        <f t="shared" si="30"/>
        <v>216</v>
      </c>
      <c r="H42" s="70">
        <f t="shared" si="30"/>
        <v>221</v>
      </c>
      <c r="I42" s="70">
        <f t="shared" si="30"/>
        <v>219</v>
      </c>
      <c r="J42" s="70">
        <f t="shared" si="30"/>
        <v>214</v>
      </c>
      <c r="K42" s="70">
        <f t="shared" si="30"/>
        <v>228</v>
      </c>
      <c r="L42" s="64"/>
      <c r="M42" s="64"/>
      <c r="N42" s="64"/>
      <c r="O42" s="64"/>
      <c r="P42" s="64"/>
      <c r="Q42" s="64"/>
      <c r="R42" s="64"/>
      <c r="S42" s="64"/>
      <c r="T42" s="64"/>
    </row>
    <row r="43" spans="2:20" x14ac:dyDescent="0.25">
      <c r="B43" s="67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</row>
    <row r="44" spans="2:20" x14ac:dyDescent="0.25">
      <c r="B44" s="74" t="s">
        <v>95</v>
      </c>
      <c r="C44" s="133" t="s">
        <v>65</v>
      </c>
      <c r="D44" s="133"/>
      <c r="E44" s="133"/>
      <c r="F44" s="133" t="s">
        <v>66</v>
      </c>
      <c r="G44" s="133"/>
      <c r="H44" s="133"/>
      <c r="I44" s="133" t="s">
        <v>67</v>
      </c>
      <c r="J44" s="133"/>
      <c r="K44" s="133"/>
      <c r="L44" s="133" t="s">
        <v>68</v>
      </c>
      <c r="M44" s="133"/>
      <c r="N44" s="133"/>
      <c r="O44" s="133" t="s">
        <v>69</v>
      </c>
      <c r="P44" s="133"/>
      <c r="Q44" s="133"/>
      <c r="R44" s="133" t="s">
        <v>70</v>
      </c>
      <c r="S44" s="133"/>
      <c r="T44" s="133"/>
    </row>
    <row r="45" spans="2:20" x14ac:dyDescent="0.25">
      <c r="B45" s="74">
        <v>1</v>
      </c>
      <c r="C45" s="75">
        <v>27</v>
      </c>
      <c r="D45" s="75">
        <v>23</v>
      </c>
      <c r="E45" s="75">
        <v>21</v>
      </c>
      <c r="F45" s="75">
        <v>25</v>
      </c>
      <c r="G45" s="75">
        <v>27</v>
      </c>
      <c r="H45" s="75">
        <v>23</v>
      </c>
      <c r="I45" s="75">
        <v>24</v>
      </c>
      <c r="J45" s="75">
        <v>24</v>
      </c>
      <c r="K45" s="76">
        <v>26</v>
      </c>
      <c r="L45" s="64">
        <f>C45/C49</f>
        <v>0.12217194570135746</v>
      </c>
      <c r="M45" s="64">
        <f t="shared" ref="M45:T45" si="31">D45/D49</f>
        <v>0.11794871794871795</v>
      </c>
      <c r="N45" s="64">
        <f t="shared" si="31"/>
        <v>0.11170212765957446</v>
      </c>
      <c r="O45" s="64">
        <f t="shared" si="31"/>
        <v>0.12254901960784313</v>
      </c>
      <c r="P45" s="64">
        <f t="shared" si="31"/>
        <v>0.13775510204081631</v>
      </c>
      <c r="Q45" s="64">
        <f t="shared" si="31"/>
        <v>0.10697674418604651</v>
      </c>
      <c r="R45" s="64">
        <f t="shared" si="31"/>
        <v>0.11320754716981132</v>
      </c>
      <c r="S45" s="64">
        <f t="shared" si="31"/>
        <v>0.10762331838565023</v>
      </c>
      <c r="T45" s="64">
        <f t="shared" si="31"/>
        <v>0.13471502590673576</v>
      </c>
    </row>
    <row r="46" spans="2:20" x14ac:dyDescent="0.25">
      <c r="B46" s="74">
        <v>2</v>
      </c>
      <c r="C46" s="75">
        <v>39</v>
      </c>
      <c r="D46" s="75">
        <v>37</v>
      </c>
      <c r="E46" s="75">
        <v>45</v>
      </c>
      <c r="F46" s="75">
        <v>38</v>
      </c>
      <c r="G46" s="75">
        <v>36</v>
      </c>
      <c r="H46" s="75">
        <v>42</v>
      </c>
      <c r="I46" s="75">
        <v>44</v>
      </c>
      <c r="J46" s="75">
        <v>41</v>
      </c>
      <c r="K46" s="76">
        <v>35</v>
      </c>
      <c r="L46" s="64">
        <f>C46/C49</f>
        <v>0.17647058823529413</v>
      </c>
      <c r="M46" s="64">
        <f t="shared" ref="M46:T46" si="32">D46/D49</f>
        <v>0.18974358974358974</v>
      </c>
      <c r="N46" s="64">
        <f t="shared" si="32"/>
        <v>0.23936170212765959</v>
      </c>
      <c r="O46" s="64">
        <f t="shared" si="32"/>
        <v>0.18627450980392157</v>
      </c>
      <c r="P46" s="64">
        <f t="shared" si="32"/>
        <v>0.18367346938775511</v>
      </c>
      <c r="Q46" s="64">
        <f t="shared" si="32"/>
        <v>0.19534883720930232</v>
      </c>
      <c r="R46" s="64">
        <f t="shared" si="32"/>
        <v>0.20754716981132076</v>
      </c>
      <c r="S46" s="64">
        <f t="shared" si="32"/>
        <v>0.18385650224215247</v>
      </c>
      <c r="T46" s="64">
        <f t="shared" si="32"/>
        <v>0.18134715025906736</v>
      </c>
    </row>
    <row r="47" spans="2:20" x14ac:dyDescent="0.25">
      <c r="B47" s="74">
        <v>4</v>
      </c>
      <c r="C47" s="75">
        <v>88</v>
      </c>
      <c r="D47" s="75">
        <v>70</v>
      </c>
      <c r="E47" s="75">
        <v>64</v>
      </c>
      <c r="F47" s="75">
        <v>74</v>
      </c>
      <c r="G47" s="75">
        <v>67</v>
      </c>
      <c r="H47" s="75">
        <v>78</v>
      </c>
      <c r="I47" s="75">
        <v>79</v>
      </c>
      <c r="J47" s="75">
        <v>82</v>
      </c>
      <c r="K47" s="76">
        <v>67</v>
      </c>
      <c r="L47" s="64">
        <f>C47/C49</f>
        <v>0.39819004524886875</v>
      </c>
      <c r="M47" s="64">
        <f t="shared" ref="M47:T47" si="33">D47/D49</f>
        <v>0.35897435897435898</v>
      </c>
      <c r="N47" s="64">
        <f t="shared" si="33"/>
        <v>0.34042553191489361</v>
      </c>
      <c r="O47" s="64">
        <f t="shared" si="33"/>
        <v>0.36274509803921567</v>
      </c>
      <c r="P47" s="64">
        <f t="shared" si="33"/>
        <v>0.34183673469387754</v>
      </c>
      <c r="Q47" s="64">
        <f t="shared" si="33"/>
        <v>0.36279069767441863</v>
      </c>
      <c r="R47" s="64">
        <f t="shared" si="33"/>
        <v>0.37264150943396224</v>
      </c>
      <c r="S47" s="64">
        <f t="shared" si="33"/>
        <v>0.36771300448430494</v>
      </c>
      <c r="T47" s="64">
        <f t="shared" si="33"/>
        <v>0.34715025906735753</v>
      </c>
    </row>
    <row r="48" spans="2:20" x14ac:dyDescent="0.25">
      <c r="B48" s="74">
        <v>8</v>
      </c>
      <c r="C48" s="75">
        <v>67</v>
      </c>
      <c r="D48" s="75">
        <v>65</v>
      </c>
      <c r="E48" s="75">
        <v>58</v>
      </c>
      <c r="F48" s="75">
        <v>67</v>
      </c>
      <c r="G48" s="75">
        <v>66</v>
      </c>
      <c r="H48" s="75">
        <v>72</v>
      </c>
      <c r="I48" s="75">
        <v>65</v>
      </c>
      <c r="J48" s="75">
        <v>76</v>
      </c>
      <c r="K48" s="76">
        <v>65</v>
      </c>
      <c r="L48" s="64">
        <f>C48/C49</f>
        <v>0.30316742081447962</v>
      </c>
      <c r="M48" s="64">
        <f t="shared" ref="M48:T48" si="34">D48/D49</f>
        <v>0.33333333333333331</v>
      </c>
      <c r="N48" s="64">
        <f t="shared" si="34"/>
        <v>0.30851063829787234</v>
      </c>
      <c r="O48" s="64">
        <f t="shared" si="34"/>
        <v>0.32843137254901961</v>
      </c>
      <c r="P48" s="64">
        <f t="shared" si="34"/>
        <v>0.33673469387755101</v>
      </c>
      <c r="Q48" s="64">
        <f t="shared" si="34"/>
        <v>0.33488372093023255</v>
      </c>
      <c r="R48" s="64">
        <f t="shared" si="34"/>
        <v>0.30660377358490565</v>
      </c>
      <c r="S48" s="64">
        <f t="shared" si="34"/>
        <v>0.34080717488789236</v>
      </c>
      <c r="T48" s="64">
        <f t="shared" si="34"/>
        <v>0.33678756476683935</v>
      </c>
    </row>
    <row r="49" spans="2:20" x14ac:dyDescent="0.25">
      <c r="B49" s="74" t="s">
        <v>52</v>
      </c>
      <c r="C49" s="75">
        <f>SUM(C45:C48)</f>
        <v>221</v>
      </c>
      <c r="D49" s="75">
        <f t="shared" ref="D49:K49" si="35">SUM(D45:D48)</f>
        <v>195</v>
      </c>
      <c r="E49" s="75">
        <f t="shared" si="35"/>
        <v>188</v>
      </c>
      <c r="F49" s="75">
        <f t="shared" si="35"/>
        <v>204</v>
      </c>
      <c r="G49" s="75">
        <f t="shared" si="35"/>
        <v>196</v>
      </c>
      <c r="H49" s="75">
        <f t="shared" si="35"/>
        <v>215</v>
      </c>
      <c r="I49" s="75">
        <f t="shared" si="35"/>
        <v>212</v>
      </c>
      <c r="J49" s="75">
        <f t="shared" si="35"/>
        <v>223</v>
      </c>
      <c r="K49" s="76">
        <f t="shared" si="35"/>
        <v>193</v>
      </c>
      <c r="L49" s="64"/>
      <c r="M49" s="64"/>
      <c r="N49" s="64"/>
      <c r="O49" s="64"/>
      <c r="P49" s="64"/>
      <c r="Q49" s="64"/>
      <c r="R49" s="64"/>
      <c r="S49" s="64"/>
      <c r="T49" s="64"/>
    </row>
    <row r="50" spans="2:20" x14ac:dyDescent="0.25">
      <c r="B50" s="77"/>
      <c r="C50" s="78"/>
      <c r="D50" s="78"/>
      <c r="E50" s="78"/>
      <c r="F50" s="79"/>
      <c r="G50" s="79"/>
      <c r="H50" s="79"/>
      <c r="I50" s="79"/>
      <c r="J50" s="79"/>
      <c r="K50" s="79"/>
      <c r="L50" s="64"/>
      <c r="M50" s="64"/>
      <c r="N50" s="64"/>
      <c r="O50" s="64"/>
      <c r="P50" s="64"/>
      <c r="Q50" s="64"/>
      <c r="R50" s="64"/>
      <c r="S50" s="64"/>
      <c r="T50" s="64"/>
    </row>
    <row r="51" spans="2:20" x14ac:dyDescent="0.25">
      <c r="B51" s="74" t="s">
        <v>96</v>
      </c>
      <c r="C51" s="130" t="s">
        <v>65</v>
      </c>
      <c r="D51" s="131"/>
      <c r="E51" s="132"/>
      <c r="F51" s="133" t="s">
        <v>66</v>
      </c>
      <c r="G51" s="133"/>
      <c r="H51" s="133"/>
      <c r="I51" s="133" t="s">
        <v>67</v>
      </c>
      <c r="J51" s="133"/>
      <c r="K51" s="130"/>
      <c r="L51" s="133" t="s">
        <v>68</v>
      </c>
      <c r="M51" s="133"/>
      <c r="N51" s="133"/>
      <c r="O51" s="133" t="s">
        <v>69</v>
      </c>
      <c r="P51" s="133"/>
      <c r="Q51" s="133"/>
      <c r="R51" s="133" t="s">
        <v>70</v>
      </c>
      <c r="S51" s="133"/>
      <c r="T51" s="133"/>
    </row>
    <row r="52" spans="2:20" x14ac:dyDescent="0.25">
      <c r="B52" s="74">
        <v>1</v>
      </c>
      <c r="C52" s="75">
        <v>24</v>
      </c>
      <c r="D52" s="75">
        <v>40</v>
      </c>
      <c r="E52" s="75">
        <v>35</v>
      </c>
      <c r="F52" s="75">
        <v>25</v>
      </c>
      <c r="G52" s="75">
        <v>39</v>
      </c>
      <c r="H52" s="75">
        <v>33</v>
      </c>
      <c r="I52" s="75">
        <v>35</v>
      </c>
      <c r="J52" s="75">
        <v>26</v>
      </c>
      <c r="K52" s="76">
        <v>35</v>
      </c>
      <c r="L52" s="64">
        <f>C52/C56</f>
        <v>0.1348314606741573</v>
      </c>
      <c r="M52" s="64">
        <f t="shared" ref="M52:T52" si="36">D52/D56</f>
        <v>0.18779342723004694</v>
      </c>
      <c r="N52" s="64">
        <f t="shared" si="36"/>
        <v>0.14957264957264957</v>
      </c>
      <c r="O52" s="64">
        <f t="shared" si="36"/>
        <v>0.12077294685990338</v>
      </c>
      <c r="P52" s="64">
        <f t="shared" si="36"/>
        <v>0.17488789237668162</v>
      </c>
      <c r="Q52" s="64">
        <f t="shared" si="36"/>
        <v>0.15</v>
      </c>
      <c r="R52" s="64">
        <f t="shared" si="36"/>
        <v>0.15086206896551724</v>
      </c>
      <c r="S52" s="64">
        <f t="shared" si="36"/>
        <v>0.12206572769953052</v>
      </c>
      <c r="T52" s="64">
        <f t="shared" si="36"/>
        <v>0.15418502202643172</v>
      </c>
    </row>
    <row r="53" spans="2:20" x14ac:dyDescent="0.25">
      <c r="B53" s="74">
        <v>2</v>
      </c>
      <c r="C53" s="75">
        <v>40</v>
      </c>
      <c r="D53" s="75">
        <v>36</v>
      </c>
      <c r="E53" s="75">
        <v>50</v>
      </c>
      <c r="F53" s="75">
        <v>37</v>
      </c>
      <c r="G53" s="75">
        <v>36</v>
      </c>
      <c r="H53" s="75">
        <v>41</v>
      </c>
      <c r="I53" s="75">
        <v>42</v>
      </c>
      <c r="J53" s="75">
        <v>37</v>
      </c>
      <c r="K53" s="76">
        <v>44</v>
      </c>
      <c r="L53" s="64">
        <f>C53/C56</f>
        <v>0.2247191011235955</v>
      </c>
      <c r="M53" s="64">
        <f t="shared" ref="M53:T53" si="37">D53/D56</f>
        <v>0.16901408450704225</v>
      </c>
      <c r="N53" s="64">
        <f t="shared" si="37"/>
        <v>0.21367521367521367</v>
      </c>
      <c r="O53" s="64">
        <f t="shared" si="37"/>
        <v>0.17874396135265699</v>
      </c>
      <c r="P53" s="64">
        <f t="shared" si="37"/>
        <v>0.16143497757847533</v>
      </c>
      <c r="Q53" s="64">
        <f t="shared" si="37"/>
        <v>0.18636363636363637</v>
      </c>
      <c r="R53" s="64">
        <f t="shared" si="37"/>
        <v>0.18103448275862069</v>
      </c>
      <c r="S53" s="64">
        <f t="shared" si="37"/>
        <v>0.17370892018779344</v>
      </c>
      <c r="T53" s="64">
        <f t="shared" si="37"/>
        <v>0.19383259911894274</v>
      </c>
    </row>
    <row r="54" spans="2:20" x14ac:dyDescent="0.25">
      <c r="B54" s="74">
        <v>4</v>
      </c>
      <c r="C54" s="75">
        <v>52</v>
      </c>
      <c r="D54" s="75">
        <v>72</v>
      </c>
      <c r="E54" s="75">
        <v>75</v>
      </c>
      <c r="F54" s="75">
        <v>67</v>
      </c>
      <c r="G54" s="75">
        <v>84</v>
      </c>
      <c r="H54" s="75">
        <v>78</v>
      </c>
      <c r="I54" s="75">
        <v>78</v>
      </c>
      <c r="J54" s="75">
        <v>83</v>
      </c>
      <c r="K54" s="76">
        <v>84</v>
      </c>
      <c r="L54" s="64">
        <f>C54/C56</f>
        <v>0.29213483146067415</v>
      </c>
      <c r="M54" s="64">
        <f t="shared" ref="M54:T54" si="38">D54/D56</f>
        <v>0.3380281690140845</v>
      </c>
      <c r="N54" s="64">
        <f t="shared" si="38"/>
        <v>0.32051282051282054</v>
      </c>
      <c r="O54" s="64">
        <f t="shared" si="38"/>
        <v>0.32367149758454106</v>
      </c>
      <c r="P54" s="64">
        <f t="shared" si="38"/>
        <v>0.37668161434977576</v>
      </c>
      <c r="Q54" s="64">
        <f t="shared" si="38"/>
        <v>0.35454545454545455</v>
      </c>
      <c r="R54" s="64">
        <f t="shared" si="38"/>
        <v>0.33620689655172414</v>
      </c>
      <c r="S54" s="64">
        <f t="shared" si="38"/>
        <v>0.38967136150234744</v>
      </c>
      <c r="T54" s="64">
        <f t="shared" si="38"/>
        <v>0.37004405286343611</v>
      </c>
    </row>
    <row r="55" spans="2:20" x14ac:dyDescent="0.25">
      <c r="B55" s="74">
        <v>8</v>
      </c>
      <c r="C55" s="75">
        <v>62</v>
      </c>
      <c r="D55" s="75">
        <v>65</v>
      </c>
      <c r="E55" s="75">
        <v>74</v>
      </c>
      <c r="F55" s="75">
        <v>78</v>
      </c>
      <c r="G55" s="75">
        <v>64</v>
      </c>
      <c r="H55" s="75">
        <v>68</v>
      </c>
      <c r="I55" s="75">
        <v>77</v>
      </c>
      <c r="J55" s="75">
        <v>67</v>
      </c>
      <c r="K55" s="76">
        <v>64</v>
      </c>
      <c r="L55" s="64">
        <f>C55/C56</f>
        <v>0.34831460674157305</v>
      </c>
      <c r="M55" s="64">
        <f t="shared" ref="M55:T55" si="39">D55/D56</f>
        <v>0.30516431924882631</v>
      </c>
      <c r="N55" s="64">
        <f t="shared" si="39"/>
        <v>0.31623931623931623</v>
      </c>
      <c r="O55" s="64">
        <f t="shared" si="39"/>
        <v>0.37681159420289856</v>
      </c>
      <c r="P55" s="64">
        <f t="shared" si="39"/>
        <v>0.28699551569506726</v>
      </c>
      <c r="Q55" s="64">
        <f t="shared" si="39"/>
        <v>0.30909090909090908</v>
      </c>
      <c r="R55" s="64">
        <f t="shared" si="39"/>
        <v>0.33189655172413796</v>
      </c>
      <c r="S55" s="64">
        <f t="shared" si="39"/>
        <v>0.31455399061032863</v>
      </c>
      <c r="T55" s="64">
        <f t="shared" si="39"/>
        <v>0.28193832599118945</v>
      </c>
    </row>
    <row r="56" spans="2:20" x14ac:dyDescent="0.25">
      <c r="B56" s="74" t="s">
        <v>52</v>
      </c>
      <c r="C56" s="75">
        <f>SUM(C52:C55)</f>
        <v>178</v>
      </c>
      <c r="D56" s="75">
        <f t="shared" ref="D56:K56" si="40">SUM(D52:D55)</f>
        <v>213</v>
      </c>
      <c r="E56" s="75">
        <f t="shared" si="40"/>
        <v>234</v>
      </c>
      <c r="F56" s="75">
        <f t="shared" si="40"/>
        <v>207</v>
      </c>
      <c r="G56" s="75">
        <f t="shared" si="40"/>
        <v>223</v>
      </c>
      <c r="H56" s="75">
        <f t="shared" si="40"/>
        <v>220</v>
      </c>
      <c r="I56" s="75">
        <f t="shared" si="40"/>
        <v>232</v>
      </c>
      <c r="J56" s="75">
        <f t="shared" si="40"/>
        <v>213</v>
      </c>
      <c r="K56" s="76">
        <f t="shared" si="40"/>
        <v>227</v>
      </c>
      <c r="L56" s="64"/>
      <c r="M56" s="64"/>
      <c r="N56" s="64"/>
      <c r="O56" s="64"/>
      <c r="P56" s="64"/>
      <c r="Q56" s="64"/>
      <c r="R56" s="64"/>
      <c r="S56" s="64"/>
      <c r="T56" s="64"/>
    </row>
    <row r="57" spans="2:20" x14ac:dyDescent="0.25">
      <c r="B57" s="77"/>
      <c r="C57" s="78"/>
      <c r="D57" s="78"/>
      <c r="E57" s="78"/>
      <c r="F57" s="79"/>
      <c r="G57" s="79"/>
      <c r="H57" s="79"/>
      <c r="I57" s="79"/>
      <c r="J57" s="79"/>
      <c r="K57" s="79"/>
      <c r="L57" s="64"/>
      <c r="M57" s="64"/>
      <c r="N57" s="64"/>
      <c r="O57" s="64"/>
      <c r="P57" s="64"/>
      <c r="Q57" s="64"/>
      <c r="R57" s="64"/>
      <c r="S57" s="64"/>
      <c r="T57" s="64"/>
    </row>
    <row r="58" spans="2:20" x14ac:dyDescent="0.25">
      <c r="B58" s="74" t="s">
        <v>97</v>
      </c>
      <c r="C58" s="130" t="s">
        <v>65</v>
      </c>
      <c r="D58" s="131"/>
      <c r="E58" s="132"/>
      <c r="F58" s="133" t="s">
        <v>66</v>
      </c>
      <c r="G58" s="133"/>
      <c r="H58" s="133"/>
      <c r="I58" s="133" t="s">
        <v>67</v>
      </c>
      <c r="J58" s="133"/>
      <c r="K58" s="130"/>
      <c r="L58" s="133" t="s">
        <v>68</v>
      </c>
      <c r="M58" s="133"/>
      <c r="N58" s="133"/>
      <c r="O58" s="133" t="s">
        <v>69</v>
      </c>
      <c r="P58" s="133"/>
      <c r="Q58" s="133"/>
      <c r="R58" s="133" t="s">
        <v>70</v>
      </c>
      <c r="S58" s="133"/>
      <c r="T58" s="133"/>
    </row>
    <row r="59" spans="2:20" x14ac:dyDescent="0.25">
      <c r="B59" s="74">
        <v>1</v>
      </c>
      <c r="C59" s="75">
        <v>24</v>
      </c>
      <c r="D59" s="75">
        <v>31</v>
      </c>
      <c r="E59" s="75">
        <v>32</v>
      </c>
      <c r="F59" s="75">
        <v>31</v>
      </c>
      <c r="G59" s="75">
        <v>35</v>
      </c>
      <c r="H59" s="75">
        <v>44</v>
      </c>
      <c r="I59" s="75">
        <v>46</v>
      </c>
      <c r="J59" s="75">
        <v>45</v>
      </c>
      <c r="K59" s="76">
        <v>45</v>
      </c>
      <c r="L59" s="64">
        <f>C59/C60</f>
        <v>0.5714285714285714</v>
      </c>
      <c r="M59" s="64">
        <f t="shared" ref="M59:T59" si="41">D59/D60</f>
        <v>0.73809523809523814</v>
      </c>
      <c r="N59" s="64">
        <f t="shared" si="41"/>
        <v>0.66666666666666663</v>
      </c>
      <c r="O59" s="64">
        <f t="shared" si="41"/>
        <v>0.75609756097560976</v>
      </c>
      <c r="P59" s="64">
        <f t="shared" si="41"/>
        <v>0.89743589743589747</v>
      </c>
      <c r="Q59" s="64">
        <f t="shared" si="41"/>
        <v>1.0731707317073171</v>
      </c>
      <c r="R59" s="64">
        <f t="shared" si="41"/>
        <v>1.0454545454545454</v>
      </c>
      <c r="S59" s="64">
        <f t="shared" si="41"/>
        <v>1.1538461538461537</v>
      </c>
      <c r="T59" s="64">
        <f t="shared" si="41"/>
        <v>1.0465116279069768</v>
      </c>
    </row>
    <row r="60" spans="2:20" x14ac:dyDescent="0.25">
      <c r="B60" s="74">
        <v>2</v>
      </c>
      <c r="C60" s="75">
        <v>42</v>
      </c>
      <c r="D60" s="75">
        <v>42</v>
      </c>
      <c r="E60" s="75">
        <v>48</v>
      </c>
      <c r="F60" s="75">
        <v>41</v>
      </c>
      <c r="G60" s="75">
        <v>39</v>
      </c>
      <c r="H60" s="75">
        <v>41</v>
      </c>
      <c r="I60" s="75">
        <v>44</v>
      </c>
      <c r="J60" s="75">
        <v>39</v>
      </c>
      <c r="K60" s="76">
        <v>43</v>
      </c>
      <c r="L60" s="64">
        <f>C60/C63</f>
        <v>0.22222222222222221</v>
      </c>
      <c r="M60" s="64">
        <f t="shared" ref="M60:T60" si="42">D60/D63</f>
        <v>0.19626168224299065</v>
      </c>
      <c r="N60" s="64">
        <f t="shared" si="42"/>
        <v>0.21621621621621623</v>
      </c>
      <c r="O60" s="64">
        <f t="shared" si="42"/>
        <v>0.17672413793103448</v>
      </c>
      <c r="P60" s="64">
        <f t="shared" si="42"/>
        <v>0.17410714285714285</v>
      </c>
      <c r="Q60" s="64">
        <f t="shared" si="42"/>
        <v>0.15953307392996108</v>
      </c>
      <c r="R60" s="64">
        <f t="shared" si="42"/>
        <v>0.17813765182186234</v>
      </c>
      <c r="S60" s="64">
        <f t="shared" si="42"/>
        <v>0.15853658536585366</v>
      </c>
      <c r="T60" s="64">
        <f t="shared" si="42"/>
        <v>0.16796875</v>
      </c>
    </row>
    <row r="61" spans="2:20" x14ac:dyDescent="0.25">
      <c r="B61" s="74">
        <v>4</v>
      </c>
      <c r="C61" s="75">
        <v>56</v>
      </c>
      <c r="D61" s="75">
        <v>75</v>
      </c>
      <c r="E61" s="75">
        <v>70</v>
      </c>
      <c r="F61" s="75">
        <v>81</v>
      </c>
      <c r="G61" s="75">
        <v>83</v>
      </c>
      <c r="H61" s="75">
        <v>85</v>
      </c>
      <c r="I61" s="75">
        <v>79</v>
      </c>
      <c r="J61" s="75">
        <v>83</v>
      </c>
      <c r="K61" s="76">
        <v>85</v>
      </c>
      <c r="L61" s="64">
        <f>C61/C63</f>
        <v>0.29629629629629628</v>
      </c>
      <c r="M61" s="64">
        <f t="shared" ref="M61:T61" si="43">D61/D63</f>
        <v>0.35046728971962615</v>
      </c>
      <c r="N61" s="64">
        <f t="shared" si="43"/>
        <v>0.31531531531531531</v>
      </c>
      <c r="O61" s="64">
        <f t="shared" si="43"/>
        <v>0.34913793103448276</v>
      </c>
      <c r="P61" s="64">
        <f t="shared" si="43"/>
        <v>0.3705357142857143</v>
      </c>
      <c r="Q61" s="64">
        <f t="shared" si="43"/>
        <v>0.33073929961089493</v>
      </c>
      <c r="R61" s="64">
        <f t="shared" si="43"/>
        <v>0.31983805668016196</v>
      </c>
      <c r="S61" s="64">
        <f t="shared" si="43"/>
        <v>0.33739837398373984</v>
      </c>
      <c r="T61" s="64">
        <f t="shared" si="43"/>
        <v>0.33203125</v>
      </c>
    </row>
    <row r="62" spans="2:20" x14ac:dyDescent="0.25">
      <c r="B62" s="74">
        <v>8</v>
      </c>
      <c r="C62" s="75">
        <v>67</v>
      </c>
      <c r="D62" s="75">
        <v>66</v>
      </c>
      <c r="E62" s="75">
        <v>72</v>
      </c>
      <c r="F62" s="75">
        <v>79</v>
      </c>
      <c r="G62" s="75">
        <v>67</v>
      </c>
      <c r="H62" s="75">
        <v>87</v>
      </c>
      <c r="I62" s="75">
        <v>78</v>
      </c>
      <c r="J62" s="75">
        <v>79</v>
      </c>
      <c r="K62" s="76">
        <v>83</v>
      </c>
      <c r="L62" s="64">
        <f>C62/C63</f>
        <v>0.35449735449735448</v>
      </c>
      <c r="M62" s="64">
        <f t="shared" ref="M62:T62" si="44">D62/D63</f>
        <v>0.30841121495327101</v>
      </c>
      <c r="N62" s="64">
        <f t="shared" si="44"/>
        <v>0.32432432432432434</v>
      </c>
      <c r="O62" s="64">
        <f t="shared" si="44"/>
        <v>0.34051724137931033</v>
      </c>
      <c r="P62" s="64">
        <f t="shared" si="44"/>
        <v>0.29910714285714285</v>
      </c>
      <c r="Q62" s="64">
        <f t="shared" si="44"/>
        <v>0.33852140077821014</v>
      </c>
      <c r="R62" s="64">
        <f t="shared" si="44"/>
        <v>0.31578947368421051</v>
      </c>
      <c r="S62" s="64">
        <f t="shared" si="44"/>
        <v>0.32113821138211385</v>
      </c>
      <c r="T62" s="64">
        <f t="shared" si="44"/>
        <v>0.32421875</v>
      </c>
    </row>
    <row r="63" spans="2:20" x14ac:dyDescent="0.25">
      <c r="B63" s="74" t="s">
        <v>52</v>
      </c>
      <c r="C63" s="75">
        <f>SUM(C59:C62)</f>
        <v>189</v>
      </c>
      <c r="D63" s="75">
        <f t="shared" ref="D63:K63" si="45">SUM(D59:D62)</f>
        <v>214</v>
      </c>
      <c r="E63" s="75">
        <f t="shared" si="45"/>
        <v>222</v>
      </c>
      <c r="F63" s="75">
        <f t="shared" si="45"/>
        <v>232</v>
      </c>
      <c r="G63" s="75">
        <f t="shared" si="45"/>
        <v>224</v>
      </c>
      <c r="H63" s="75">
        <f t="shared" si="45"/>
        <v>257</v>
      </c>
      <c r="I63" s="75">
        <f t="shared" si="45"/>
        <v>247</v>
      </c>
      <c r="J63" s="75">
        <f t="shared" si="45"/>
        <v>246</v>
      </c>
      <c r="K63" s="76">
        <f t="shared" si="45"/>
        <v>256</v>
      </c>
      <c r="L63" s="64"/>
      <c r="M63" s="64"/>
      <c r="N63" s="64"/>
      <c r="O63" s="64"/>
      <c r="P63" s="64"/>
      <c r="Q63" s="64"/>
      <c r="R63" s="64"/>
      <c r="S63" s="64"/>
      <c r="T63" s="64"/>
    </row>
    <row r="64" spans="2:20" x14ac:dyDescent="0.25">
      <c r="B64" s="67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</row>
    <row r="65" spans="2:20" x14ac:dyDescent="0.25">
      <c r="B65" s="80" t="s">
        <v>98</v>
      </c>
      <c r="C65" s="134" t="s">
        <v>65</v>
      </c>
      <c r="D65" s="134"/>
      <c r="E65" s="134"/>
      <c r="F65" s="134" t="s">
        <v>66</v>
      </c>
      <c r="G65" s="134"/>
      <c r="H65" s="134"/>
      <c r="I65" s="134" t="s">
        <v>67</v>
      </c>
      <c r="J65" s="134"/>
      <c r="K65" s="135"/>
      <c r="L65" s="134" t="s">
        <v>68</v>
      </c>
      <c r="M65" s="134"/>
      <c r="N65" s="134"/>
      <c r="O65" s="134" t="s">
        <v>69</v>
      </c>
      <c r="P65" s="134"/>
      <c r="Q65" s="134"/>
      <c r="R65" s="134" t="s">
        <v>70</v>
      </c>
      <c r="S65" s="134"/>
      <c r="T65" s="134"/>
    </row>
    <row r="66" spans="2:20" x14ac:dyDescent="0.25">
      <c r="B66" s="80">
        <v>1</v>
      </c>
      <c r="C66" s="81">
        <v>23</v>
      </c>
      <c r="D66" s="81">
        <v>49</v>
      </c>
      <c r="E66" s="81">
        <v>17</v>
      </c>
      <c r="F66" s="81">
        <v>24</v>
      </c>
      <c r="G66" s="81">
        <v>33</v>
      </c>
      <c r="H66" s="81">
        <v>16</v>
      </c>
      <c r="I66" s="81">
        <v>22</v>
      </c>
      <c r="J66" s="81">
        <v>24</v>
      </c>
      <c r="K66" s="82">
        <v>24</v>
      </c>
      <c r="L66" s="64">
        <f>C66/C70</f>
        <v>0.1377245508982036</v>
      </c>
      <c r="M66" s="64">
        <f t="shared" ref="M66:T66" si="46">D66/D70</f>
        <v>0.23444976076555024</v>
      </c>
      <c r="N66" s="64">
        <f t="shared" si="46"/>
        <v>9.6590909090909088E-2</v>
      </c>
      <c r="O66" s="64">
        <f t="shared" si="46"/>
        <v>0.14285714285714285</v>
      </c>
      <c r="P66" s="64">
        <f t="shared" si="46"/>
        <v>0.18435754189944134</v>
      </c>
      <c r="Q66" s="64">
        <f t="shared" si="46"/>
        <v>8.6021505376344093E-2</v>
      </c>
      <c r="R66" s="64">
        <f t="shared" si="46"/>
        <v>0.12087912087912088</v>
      </c>
      <c r="S66" s="64">
        <f t="shared" si="46"/>
        <v>0.11940298507462686</v>
      </c>
      <c r="T66" s="64">
        <f t="shared" si="46"/>
        <v>0.12371134020618557</v>
      </c>
    </row>
    <row r="67" spans="2:20" x14ac:dyDescent="0.25">
      <c r="B67" s="80">
        <v>2</v>
      </c>
      <c r="C67" s="81">
        <v>49</v>
      </c>
      <c r="D67" s="81">
        <v>60</v>
      </c>
      <c r="E67" s="81">
        <v>46</v>
      </c>
      <c r="F67" s="81">
        <v>45</v>
      </c>
      <c r="G67" s="81">
        <v>55</v>
      </c>
      <c r="H67" s="81">
        <v>63</v>
      </c>
      <c r="I67" s="81">
        <v>56</v>
      </c>
      <c r="J67" s="81">
        <v>62</v>
      </c>
      <c r="K67" s="82">
        <v>54</v>
      </c>
      <c r="L67" s="64">
        <f>C67/C70</f>
        <v>0.29341317365269459</v>
      </c>
      <c r="M67" s="64">
        <f t="shared" ref="M67:T67" si="47">D67/D70</f>
        <v>0.28708133971291866</v>
      </c>
      <c r="N67" s="64">
        <f t="shared" si="47"/>
        <v>0.26136363636363635</v>
      </c>
      <c r="O67" s="64">
        <f t="shared" si="47"/>
        <v>0.26785714285714285</v>
      </c>
      <c r="P67" s="64">
        <f t="shared" si="47"/>
        <v>0.30726256983240224</v>
      </c>
      <c r="Q67" s="64">
        <f t="shared" si="47"/>
        <v>0.33870967741935482</v>
      </c>
      <c r="R67" s="64">
        <f t="shared" si="47"/>
        <v>0.30769230769230771</v>
      </c>
      <c r="S67" s="64">
        <f t="shared" si="47"/>
        <v>0.30845771144278605</v>
      </c>
      <c r="T67" s="64">
        <f t="shared" si="47"/>
        <v>0.27835051546391754</v>
      </c>
    </row>
    <row r="68" spans="2:20" x14ac:dyDescent="0.25">
      <c r="B68" s="80">
        <v>4</v>
      </c>
      <c r="C68" s="81">
        <v>71</v>
      </c>
      <c r="D68" s="81">
        <v>63</v>
      </c>
      <c r="E68" s="81">
        <v>85</v>
      </c>
      <c r="F68" s="81">
        <v>74</v>
      </c>
      <c r="G68" s="81">
        <v>66</v>
      </c>
      <c r="H68" s="81">
        <v>84</v>
      </c>
      <c r="I68" s="81">
        <v>82</v>
      </c>
      <c r="J68" s="81">
        <v>88</v>
      </c>
      <c r="K68" s="82">
        <v>85</v>
      </c>
      <c r="L68" s="64">
        <f>C68/C70</f>
        <v>0.42514970059880242</v>
      </c>
      <c r="M68" s="64">
        <f t="shared" ref="M68:T68" si="48">D68/D70</f>
        <v>0.30143540669856461</v>
      </c>
      <c r="N68" s="64">
        <f t="shared" si="48"/>
        <v>0.48295454545454547</v>
      </c>
      <c r="O68" s="64">
        <f t="shared" si="48"/>
        <v>0.44047619047619047</v>
      </c>
      <c r="P68" s="64">
        <f t="shared" si="48"/>
        <v>0.36871508379888268</v>
      </c>
      <c r="Q68" s="64">
        <f t="shared" si="48"/>
        <v>0.45161290322580644</v>
      </c>
      <c r="R68" s="64">
        <f t="shared" si="48"/>
        <v>0.45054945054945056</v>
      </c>
      <c r="S68" s="64">
        <f t="shared" si="48"/>
        <v>0.43781094527363185</v>
      </c>
      <c r="T68" s="64">
        <f t="shared" si="48"/>
        <v>0.43814432989690721</v>
      </c>
    </row>
    <row r="69" spans="2:20" x14ac:dyDescent="0.25">
      <c r="B69" s="80">
        <v>8</v>
      </c>
      <c r="C69" s="81">
        <v>24</v>
      </c>
      <c r="D69" s="81">
        <v>37</v>
      </c>
      <c r="E69" s="81">
        <v>28</v>
      </c>
      <c r="F69" s="81">
        <v>25</v>
      </c>
      <c r="G69" s="81">
        <v>25</v>
      </c>
      <c r="H69" s="81">
        <v>23</v>
      </c>
      <c r="I69" s="81">
        <v>22</v>
      </c>
      <c r="J69" s="81">
        <v>27</v>
      </c>
      <c r="K69" s="82">
        <v>31</v>
      </c>
      <c r="L69" s="64">
        <f>C69/C70</f>
        <v>0.1437125748502994</v>
      </c>
      <c r="M69" s="64">
        <f t="shared" ref="M69:T69" si="49">D69/D70</f>
        <v>0.17703349282296652</v>
      </c>
      <c r="N69" s="64">
        <f t="shared" si="49"/>
        <v>0.15909090909090909</v>
      </c>
      <c r="O69" s="64">
        <f t="shared" si="49"/>
        <v>0.14880952380952381</v>
      </c>
      <c r="P69" s="64">
        <f t="shared" si="49"/>
        <v>0.13966480446927373</v>
      </c>
      <c r="Q69" s="64">
        <f t="shared" si="49"/>
        <v>0.12365591397849462</v>
      </c>
      <c r="R69" s="64">
        <f t="shared" si="49"/>
        <v>0.12087912087912088</v>
      </c>
      <c r="S69" s="64">
        <f t="shared" si="49"/>
        <v>0.13432835820895522</v>
      </c>
      <c r="T69" s="64">
        <f t="shared" si="49"/>
        <v>0.15979381443298968</v>
      </c>
    </row>
    <row r="70" spans="2:20" x14ac:dyDescent="0.25">
      <c r="B70" s="80" t="s">
        <v>52</v>
      </c>
      <c r="C70" s="81">
        <f>SUM(C66:C69)</f>
        <v>167</v>
      </c>
      <c r="D70" s="81">
        <f t="shared" ref="D70:K70" si="50">SUM(D66:D69)</f>
        <v>209</v>
      </c>
      <c r="E70" s="81">
        <f t="shared" si="50"/>
        <v>176</v>
      </c>
      <c r="F70" s="81">
        <f t="shared" si="50"/>
        <v>168</v>
      </c>
      <c r="G70" s="81">
        <f t="shared" si="50"/>
        <v>179</v>
      </c>
      <c r="H70" s="81">
        <f t="shared" si="50"/>
        <v>186</v>
      </c>
      <c r="I70" s="81">
        <f t="shared" si="50"/>
        <v>182</v>
      </c>
      <c r="J70" s="81">
        <f t="shared" si="50"/>
        <v>201</v>
      </c>
      <c r="K70" s="82">
        <f t="shared" si="50"/>
        <v>194</v>
      </c>
      <c r="L70" s="64"/>
      <c r="M70" s="64"/>
      <c r="N70" s="64"/>
      <c r="O70" s="64"/>
      <c r="P70" s="64"/>
      <c r="Q70" s="64"/>
      <c r="R70" s="64"/>
      <c r="S70" s="64"/>
      <c r="T70" s="64"/>
    </row>
    <row r="71" spans="2:20" x14ac:dyDescent="0.25">
      <c r="B71" s="83"/>
      <c r="C71" s="84"/>
      <c r="D71" s="84"/>
      <c r="E71" s="84"/>
      <c r="F71" s="85"/>
      <c r="G71" s="85"/>
      <c r="H71" s="85"/>
      <c r="I71" s="85"/>
      <c r="J71" s="85"/>
      <c r="K71" s="85"/>
      <c r="L71" s="64"/>
      <c r="M71" s="64"/>
      <c r="N71" s="64"/>
      <c r="O71" s="64"/>
      <c r="P71" s="64"/>
      <c r="Q71" s="64"/>
      <c r="R71" s="64"/>
      <c r="S71" s="64"/>
      <c r="T71" s="64"/>
    </row>
    <row r="72" spans="2:20" x14ac:dyDescent="0.25">
      <c r="B72" s="80" t="s">
        <v>99</v>
      </c>
      <c r="C72" s="135" t="s">
        <v>65</v>
      </c>
      <c r="D72" s="136"/>
      <c r="E72" s="137"/>
      <c r="F72" s="134" t="s">
        <v>66</v>
      </c>
      <c r="G72" s="134"/>
      <c r="H72" s="134"/>
      <c r="I72" s="134" t="s">
        <v>67</v>
      </c>
      <c r="J72" s="134"/>
      <c r="K72" s="135"/>
      <c r="L72" s="134" t="s">
        <v>68</v>
      </c>
      <c r="M72" s="134"/>
      <c r="N72" s="134"/>
      <c r="O72" s="134" t="s">
        <v>69</v>
      </c>
      <c r="P72" s="134"/>
      <c r="Q72" s="134"/>
      <c r="R72" s="134" t="s">
        <v>70</v>
      </c>
      <c r="S72" s="134"/>
      <c r="T72" s="134"/>
    </row>
    <row r="73" spans="2:20" x14ac:dyDescent="0.25">
      <c r="B73" s="80">
        <v>1</v>
      </c>
      <c r="C73" s="81">
        <v>20</v>
      </c>
      <c r="D73" s="81">
        <v>4</v>
      </c>
      <c r="E73" s="81">
        <v>11</v>
      </c>
      <c r="F73" s="81">
        <v>12</v>
      </c>
      <c r="G73" s="81">
        <v>18</v>
      </c>
      <c r="H73" s="81">
        <v>10</v>
      </c>
      <c r="I73" s="81">
        <v>19</v>
      </c>
      <c r="J73" s="81">
        <v>17</v>
      </c>
      <c r="K73" s="82">
        <v>17</v>
      </c>
      <c r="L73" s="64">
        <f>C73/C77</f>
        <v>0.27397260273972601</v>
      </c>
      <c r="M73" s="64">
        <f t="shared" ref="M73:T73" si="51">D73/D77</f>
        <v>7.8431372549019607E-2</v>
      </c>
      <c r="N73" s="64">
        <f t="shared" si="51"/>
        <v>0.18333333333333332</v>
      </c>
      <c r="O73" s="64">
        <f t="shared" si="51"/>
        <v>0.17910447761194029</v>
      </c>
      <c r="P73" s="64">
        <f t="shared" si="51"/>
        <v>0.23684210526315788</v>
      </c>
      <c r="Q73" s="64">
        <f t="shared" si="51"/>
        <v>0.15151515151515152</v>
      </c>
      <c r="R73" s="64">
        <f t="shared" si="51"/>
        <v>0.24675324675324675</v>
      </c>
      <c r="S73" s="64">
        <f t="shared" si="51"/>
        <v>0.25</v>
      </c>
      <c r="T73" s="64">
        <f t="shared" si="51"/>
        <v>0.23943661971830985</v>
      </c>
    </row>
    <row r="74" spans="2:20" x14ac:dyDescent="0.25">
      <c r="B74" s="80">
        <v>2</v>
      </c>
      <c r="C74" s="81">
        <v>22</v>
      </c>
      <c r="D74" s="81">
        <v>15</v>
      </c>
      <c r="E74" s="81">
        <v>16</v>
      </c>
      <c r="F74" s="81">
        <v>20</v>
      </c>
      <c r="G74" s="81">
        <v>21</v>
      </c>
      <c r="H74" s="81">
        <v>23</v>
      </c>
      <c r="I74" s="81">
        <v>24</v>
      </c>
      <c r="J74" s="81">
        <v>20</v>
      </c>
      <c r="K74" s="82">
        <v>19</v>
      </c>
      <c r="L74" s="64">
        <f>C74/C77</f>
        <v>0.30136986301369861</v>
      </c>
      <c r="M74" s="64">
        <f t="shared" ref="M74:T74" si="52">D74/D77</f>
        <v>0.29411764705882354</v>
      </c>
      <c r="N74" s="64">
        <f t="shared" si="52"/>
        <v>0.26666666666666666</v>
      </c>
      <c r="O74" s="64">
        <f t="shared" si="52"/>
        <v>0.29850746268656714</v>
      </c>
      <c r="P74" s="64">
        <f t="shared" si="52"/>
        <v>0.27631578947368424</v>
      </c>
      <c r="Q74" s="64">
        <f t="shared" si="52"/>
        <v>0.34848484848484851</v>
      </c>
      <c r="R74" s="64">
        <f t="shared" si="52"/>
        <v>0.31168831168831168</v>
      </c>
      <c r="S74" s="64">
        <f t="shared" si="52"/>
        <v>0.29411764705882354</v>
      </c>
      <c r="T74" s="64">
        <f t="shared" si="52"/>
        <v>0.26760563380281688</v>
      </c>
    </row>
    <row r="75" spans="2:20" x14ac:dyDescent="0.25">
      <c r="B75" s="80">
        <v>4</v>
      </c>
      <c r="C75" s="81">
        <v>29</v>
      </c>
      <c r="D75" s="81">
        <v>27</v>
      </c>
      <c r="E75" s="81">
        <v>28</v>
      </c>
      <c r="F75" s="81">
        <v>29</v>
      </c>
      <c r="G75" s="81">
        <v>30</v>
      </c>
      <c r="H75" s="81">
        <v>28</v>
      </c>
      <c r="I75" s="81">
        <v>29</v>
      </c>
      <c r="J75" s="81">
        <v>26</v>
      </c>
      <c r="K75" s="82">
        <v>27</v>
      </c>
      <c r="L75" s="64">
        <f>C75/C77</f>
        <v>0.39726027397260272</v>
      </c>
      <c r="M75" s="64">
        <f t="shared" ref="M75:T75" si="53">D75/D77</f>
        <v>0.52941176470588236</v>
      </c>
      <c r="N75" s="64">
        <f t="shared" si="53"/>
        <v>0.46666666666666667</v>
      </c>
      <c r="O75" s="64">
        <f t="shared" si="53"/>
        <v>0.43283582089552236</v>
      </c>
      <c r="P75" s="64">
        <f t="shared" si="53"/>
        <v>0.39473684210526316</v>
      </c>
      <c r="Q75" s="64">
        <f t="shared" si="53"/>
        <v>0.42424242424242425</v>
      </c>
      <c r="R75" s="64">
        <f t="shared" si="53"/>
        <v>0.37662337662337664</v>
      </c>
      <c r="S75" s="64">
        <f t="shared" si="53"/>
        <v>0.38235294117647056</v>
      </c>
      <c r="T75" s="64">
        <f t="shared" si="53"/>
        <v>0.38028169014084506</v>
      </c>
    </row>
    <row r="76" spans="2:20" x14ac:dyDescent="0.25">
      <c r="B76" s="80">
        <v>8</v>
      </c>
      <c r="C76" s="81">
        <v>2</v>
      </c>
      <c r="D76" s="81">
        <v>5</v>
      </c>
      <c r="E76" s="81">
        <v>5</v>
      </c>
      <c r="F76" s="81">
        <v>6</v>
      </c>
      <c r="G76" s="81">
        <v>7</v>
      </c>
      <c r="H76" s="81">
        <v>5</v>
      </c>
      <c r="I76" s="81">
        <v>5</v>
      </c>
      <c r="J76" s="81">
        <v>5</v>
      </c>
      <c r="K76" s="82">
        <v>8</v>
      </c>
      <c r="L76" s="64">
        <f>C76/C77</f>
        <v>2.7397260273972601E-2</v>
      </c>
      <c r="M76" s="64">
        <f t="shared" ref="M76:T76" si="54">D76/D77</f>
        <v>9.8039215686274508E-2</v>
      </c>
      <c r="N76" s="64">
        <f t="shared" si="54"/>
        <v>8.3333333333333329E-2</v>
      </c>
      <c r="O76" s="64">
        <f t="shared" si="54"/>
        <v>8.9552238805970144E-2</v>
      </c>
      <c r="P76" s="64">
        <f t="shared" si="54"/>
        <v>9.2105263157894732E-2</v>
      </c>
      <c r="Q76" s="64">
        <f t="shared" si="54"/>
        <v>7.575757575757576E-2</v>
      </c>
      <c r="R76" s="64">
        <f t="shared" si="54"/>
        <v>6.4935064935064929E-2</v>
      </c>
      <c r="S76" s="64">
        <f t="shared" si="54"/>
        <v>7.3529411764705885E-2</v>
      </c>
      <c r="T76" s="64">
        <f t="shared" si="54"/>
        <v>0.11267605633802817</v>
      </c>
    </row>
    <row r="77" spans="2:20" x14ac:dyDescent="0.25">
      <c r="B77" s="80" t="s">
        <v>52</v>
      </c>
      <c r="C77" s="81">
        <f>SUM(C73:C76)</f>
        <v>73</v>
      </c>
      <c r="D77" s="81">
        <f t="shared" ref="D77:K77" si="55">SUM(D73:D76)</f>
        <v>51</v>
      </c>
      <c r="E77" s="81">
        <f t="shared" si="55"/>
        <v>60</v>
      </c>
      <c r="F77" s="81">
        <f t="shared" si="55"/>
        <v>67</v>
      </c>
      <c r="G77" s="81">
        <f t="shared" si="55"/>
        <v>76</v>
      </c>
      <c r="H77" s="81">
        <f t="shared" si="55"/>
        <v>66</v>
      </c>
      <c r="I77" s="81">
        <f t="shared" si="55"/>
        <v>77</v>
      </c>
      <c r="J77" s="81">
        <f t="shared" si="55"/>
        <v>68</v>
      </c>
      <c r="K77" s="82">
        <f t="shared" si="55"/>
        <v>71</v>
      </c>
      <c r="L77" s="64"/>
      <c r="M77" s="64"/>
      <c r="N77" s="64"/>
      <c r="O77" s="64"/>
      <c r="P77" s="64"/>
      <c r="Q77" s="64"/>
      <c r="R77" s="64"/>
      <c r="S77" s="64"/>
      <c r="T77" s="64"/>
    </row>
    <row r="78" spans="2:20" x14ac:dyDescent="0.25">
      <c r="B78" s="83"/>
      <c r="C78" s="84"/>
      <c r="D78" s="84"/>
      <c r="E78" s="84"/>
      <c r="F78" s="85"/>
      <c r="G78" s="85"/>
      <c r="H78" s="85"/>
      <c r="I78" s="85"/>
      <c r="J78" s="85"/>
      <c r="K78" s="85"/>
      <c r="L78" s="64"/>
      <c r="M78" s="64"/>
      <c r="N78" s="64"/>
      <c r="O78" s="64"/>
      <c r="P78" s="64"/>
      <c r="Q78" s="64"/>
      <c r="R78" s="64"/>
      <c r="S78" s="64"/>
      <c r="T78" s="64"/>
    </row>
    <row r="79" spans="2:20" x14ac:dyDescent="0.25">
      <c r="B79" s="80" t="s">
        <v>100</v>
      </c>
      <c r="C79" s="135" t="s">
        <v>65</v>
      </c>
      <c r="D79" s="136"/>
      <c r="E79" s="137"/>
      <c r="F79" s="134" t="s">
        <v>66</v>
      </c>
      <c r="G79" s="134"/>
      <c r="H79" s="134"/>
      <c r="I79" s="134" t="s">
        <v>67</v>
      </c>
      <c r="J79" s="134"/>
      <c r="K79" s="135"/>
      <c r="L79" s="134" t="s">
        <v>68</v>
      </c>
      <c r="M79" s="134"/>
      <c r="N79" s="134"/>
      <c r="O79" s="134" t="s">
        <v>69</v>
      </c>
      <c r="P79" s="134"/>
      <c r="Q79" s="134"/>
      <c r="R79" s="134" t="s">
        <v>70</v>
      </c>
      <c r="S79" s="134"/>
      <c r="T79" s="134"/>
    </row>
    <row r="80" spans="2:20" x14ac:dyDescent="0.25">
      <c r="B80" s="80">
        <v>1</v>
      </c>
      <c r="C80" s="81">
        <v>96</v>
      </c>
      <c r="D80" s="81">
        <v>130</v>
      </c>
      <c r="E80" s="81">
        <v>127</v>
      </c>
      <c r="F80" s="81">
        <v>129</v>
      </c>
      <c r="G80" s="81">
        <v>126</v>
      </c>
      <c r="H80" s="81">
        <v>102</v>
      </c>
      <c r="I80" s="81">
        <v>107</v>
      </c>
      <c r="J80" s="81">
        <v>121</v>
      </c>
      <c r="K80" s="82">
        <v>131</v>
      </c>
      <c r="L80" s="64">
        <f>C80/C84</f>
        <v>0.76800000000000002</v>
      </c>
      <c r="M80" s="64">
        <f t="shared" ref="M80:T80" si="56">D80/D84</f>
        <v>0.8176100628930818</v>
      </c>
      <c r="N80" s="64">
        <f t="shared" si="56"/>
        <v>0.65803108808290156</v>
      </c>
      <c r="O80" s="64">
        <f t="shared" si="56"/>
        <v>0.75882352941176467</v>
      </c>
      <c r="P80" s="64">
        <f t="shared" si="56"/>
        <v>0.74117647058823533</v>
      </c>
      <c r="Q80" s="64">
        <f t="shared" si="56"/>
        <v>0.66666666666666663</v>
      </c>
      <c r="R80" s="64">
        <f t="shared" si="56"/>
        <v>0.69480519480519476</v>
      </c>
      <c r="S80" s="64">
        <f t="shared" si="56"/>
        <v>0.73333333333333328</v>
      </c>
      <c r="T80" s="64">
        <f t="shared" si="56"/>
        <v>0.78915662650602414</v>
      </c>
    </row>
    <row r="81" spans="2:20" x14ac:dyDescent="0.25">
      <c r="B81" s="80">
        <v>2</v>
      </c>
      <c r="C81" s="81">
        <v>12</v>
      </c>
      <c r="D81" s="81">
        <v>18</v>
      </c>
      <c r="E81" s="81">
        <v>37</v>
      </c>
      <c r="F81" s="81">
        <v>20</v>
      </c>
      <c r="G81" s="81">
        <v>22</v>
      </c>
      <c r="H81" s="81">
        <v>24</v>
      </c>
      <c r="I81" s="81">
        <v>31</v>
      </c>
      <c r="J81" s="81">
        <v>28</v>
      </c>
      <c r="K81" s="82">
        <v>18</v>
      </c>
      <c r="L81" s="64">
        <f>C81/C84</f>
        <v>9.6000000000000002E-2</v>
      </c>
      <c r="M81" s="64">
        <f t="shared" ref="M81:T81" si="57">D81/D84</f>
        <v>0.11320754716981132</v>
      </c>
      <c r="N81" s="64">
        <f t="shared" si="57"/>
        <v>0.19170984455958548</v>
      </c>
      <c r="O81" s="64">
        <f t="shared" si="57"/>
        <v>0.11764705882352941</v>
      </c>
      <c r="P81" s="64">
        <f t="shared" si="57"/>
        <v>0.12941176470588237</v>
      </c>
      <c r="Q81" s="64">
        <f t="shared" si="57"/>
        <v>0.15686274509803921</v>
      </c>
      <c r="R81" s="64">
        <f t="shared" si="57"/>
        <v>0.20129870129870131</v>
      </c>
      <c r="S81" s="64">
        <f t="shared" si="57"/>
        <v>0.16969696969696971</v>
      </c>
      <c r="T81" s="64">
        <f t="shared" si="57"/>
        <v>0.10843373493975904</v>
      </c>
    </row>
    <row r="82" spans="2:20" x14ac:dyDescent="0.25">
      <c r="B82" s="80">
        <v>4</v>
      </c>
      <c r="C82" s="81">
        <v>15</v>
      </c>
      <c r="D82" s="81">
        <v>10</v>
      </c>
      <c r="E82" s="81">
        <v>28</v>
      </c>
      <c r="F82" s="81">
        <v>18</v>
      </c>
      <c r="G82" s="81">
        <v>20</v>
      </c>
      <c r="H82" s="81">
        <v>21</v>
      </c>
      <c r="I82" s="81">
        <v>9</v>
      </c>
      <c r="J82" s="81">
        <v>11</v>
      </c>
      <c r="K82" s="82">
        <v>15</v>
      </c>
      <c r="L82" s="64">
        <f>C82/C84</f>
        <v>0.12</v>
      </c>
      <c r="M82" s="64">
        <f t="shared" ref="M82:T82" si="58">D82/D84</f>
        <v>6.2893081761006289E-2</v>
      </c>
      <c r="N82" s="64">
        <f t="shared" si="58"/>
        <v>0.14507772020725387</v>
      </c>
      <c r="O82" s="64">
        <f t="shared" si="58"/>
        <v>0.10588235294117647</v>
      </c>
      <c r="P82" s="64">
        <f t="shared" si="58"/>
        <v>0.11764705882352941</v>
      </c>
      <c r="Q82" s="64">
        <f t="shared" si="58"/>
        <v>0.13725490196078433</v>
      </c>
      <c r="R82" s="64">
        <f t="shared" si="58"/>
        <v>5.844155844155844E-2</v>
      </c>
      <c r="S82" s="64">
        <f t="shared" si="58"/>
        <v>6.6666666666666666E-2</v>
      </c>
      <c r="T82" s="64">
        <f t="shared" si="58"/>
        <v>9.036144578313253E-2</v>
      </c>
    </row>
    <row r="83" spans="2:20" x14ac:dyDescent="0.25">
      <c r="B83" s="80">
        <v>8</v>
      </c>
      <c r="C83" s="81">
        <v>2</v>
      </c>
      <c r="D83" s="81">
        <v>1</v>
      </c>
      <c r="E83" s="81">
        <v>1</v>
      </c>
      <c r="F83" s="81">
        <v>3</v>
      </c>
      <c r="G83" s="81">
        <v>2</v>
      </c>
      <c r="H83" s="81">
        <v>6</v>
      </c>
      <c r="I83" s="81">
        <v>7</v>
      </c>
      <c r="J83" s="81">
        <v>5</v>
      </c>
      <c r="K83" s="82">
        <v>2</v>
      </c>
      <c r="L83" s="64">
        <f>C83/C84</f>
        <v>1.6E-2</v>
      </c>
      <c r="M83" s="64">
        <f t="shared" ref="M83:T83" si="59">D83/D84</f>
        <v>6.2893081761006293E-3</v>
      </c>
      <c r="N83" s="64">
        <f t="shared" si="59"/>
        <v>5.1813471502590676E-3</v>
      </c>
      <c r="O83" s="64">
        <f t="shared" si="59"/>
        <v>1.7647058823529412E-2</v>
      </c>
      <c r="P83" s="64">
        <f t="shared" si="59"/>
        <v>1.1764705882352941E-2</v>
      </c>
      <c r="Q83" s="64">
        <f t="shared" si="59"/>
        <v>3.9215686274509803E-2</v>
      </c>
      <c r="R83" s="64">
        <f t="shared" si="59"/>
        <v>4.5454545454545456E-2</v>
      </c>
      <c r="S83" s="64">
        <f t="shared" si="59"/>
        <v>3.0303030303030304E-2</v>
      </c>
      <c r="T83" s="64">
        <f t="shared" si="59"/>
        <v>1.2048192771084338E-2</v>
      </c>
    </row>
    <row r="84" spans="2:20" x14ac:dyDescent="0.25">
      <c r="B84" s="80" t="s">
        <v>52</v>
      </c>
      <c r="C84" s="81">
        <f>SUM(C80:C83)</f>
        <v>125</v>
      </c>
      <c r="D84" s="81">
        <f t="shared" ref="D84:J84" si="60">SUM(D80:D83)</f>
        <v>159</v>
      </c>
      <c r="E84" s="81">
        <f t="shared" si="60"/>
        <v>193</v>
      </c>
      <c r="F84" s="81">
        <f t="shared" si="60"/>
        <v>170</v>
      </c>
      <c r="G84" s="81">
        <f t="shared" si="60"/>
        <v>170</v>
      </c>
      <c r="H84" s="81">
        <f t="shared" si="60"/>
        <v>153</v>
      </c>
      <c r="I84" s="81">
        <f t="shared" si="60"/>
        <v>154</v>
      </c>
      <c r="J84" s="81">
        <f t="shared" si="60"/>
        <v>165</v>
      </c>
      <c r="K84" s="82">
        <f>SUM(K80:K83)</f>
        <v>166</v>
      </c>
      <c r="L84" s="64"/>
      <c r="M84" s="64"/>
      <c r="N84" s="64"/>
      <c r="O84" s="64"/>
      <c r="P84" s="64"/>
      <c r="Q84" s="64"/>
      <c r="R84" s="64"/>
      <c r="S84" s="64"/>
      <c r="T84" s="64"/>
    </row>
    <row r="85" spans="2:20" x14ac:dyDescent="0.25">
      <c r="B85" s="67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</row>
    <row r="86" spans="2:20" x14ac:dyDescent="0.25">
      <c r="B86" s="86" t="s">
        <v>101</v>
      </c>
      <c r="C86" s="138" t="s">
        <v>65</v>
      </c>
      <c r="D86" s="138"/>
      <c r="E86" s="138"/>
      <c r="F86" s="138" t="s">
        <v>66</v>
      </c>
      <c r="G86" s="138"/>
      <c r="H86" s="138"/>
      <c r="I86" s="138" t="s">
        <v>67</v>
      </c>
      <c r="J86" s="138"/>
      <c r="K86" s="139"/>
      <c r="L86" s="138" t="s">
        <v>68</v>
      </c>
      <c r="M86" s="138"/>
      <c r="N86" s="138"/>
      <c r="O86" s="138" t="s">
        <v>69</v>
      </c>
      <c r="P86" s="138"/>
      <c r="Q86" s="138"/>
      <c r="R86" s="138" t="s">
        <v>70</v>
      </c>
      <c r="S86" s="138"/>
      <c r="T86" s="138"/>
    </row>
    <row r="87" spans="2:20" x14ac:dyDescent="0.25">
      <c r="B87" s="86">
        <v>1</v>
      </c>
      <c r="C87" s="87">
        <v>25</v>
      </c>
      <c r="D87" s="87">
        <v>27</v>
      </c>
      <c r="E87" s="87">
        <v>26</v>
      </c>
      <c r="F87" s="87">
        <v>28</v>
      </c>
      <c r="G87" s="87">
        <v>21</v>
      </c>
      <c r="H87" s="87">
        <v>22</v>
      </c>
      <c r="I87" s="87">
        <v>24</v>
      </c>
      <c r="J87" s="87">
        <v>29</v>
      </c>
      <c r="K87" s="88">
        <v>21</v>
      </c>
      <c r="L87" s="64">
        <f>C87/C91</f>
        <v>0.12755102040816327</v>
      </c>
      <c r="M87" s="64">
        <f t="shared" ref="M87:T87" si="61">D87/D91</f>
        <v>0.12162162162162163</v>
      </c>
      <c r="N87" s="64">
        <f t="shared" si="61"/>
        <v>0.1368421052631579</v>
      </c>
      <c r="O87" s="64">
        <f t="shared" si="61"/>
        <v>0.14432989690721648</v>
      </c>
      <c r="P87" s="64">
        <f t="shared" si="61"/>
        <v>0.11290322580645161</v>
      </c>
      <c r="Q87" s="64">
        <f t="shared" si="61"/>
        <v>0.12021857923497267</v>
      </c>
      <c r="R87" s="64">
        <f t="shared" si="61"/>
        <v>0.13114754098360656</v>
      </c>
      <c r="S87" s="64">
        <f t="shared" si="61"/>
        <v>0.13551401869158877</v>
      </c>
      <c r="T87" s="64">
        <f t="shared" si="61"/>
        <v>0.11666666666666667</v>
      </c>
    </row>
    <row r="88" spans="2:20" x14ac:dyDescent="0.25">
      <c r="B88" s="86">
        <v>2</v>
      </c>
      <c r="C88" s="87">
        <v>38</v>
      </c>
      <c r="D88" s="87">
        <v>42</v>
      </c>
      <c r="E88" s="87">
        <v>35</v>
      </c>
      <c r="F88" s="87">
        <v>38</v>
      </c>
      <c r="G88" s="87">
        <v>39</v>
      </c>
      <c r="H88" s="87">
        <v>40</v>
      </c>
      <c r="I88" s="87">
        <v>33</v>
      </c>
      <c r="J88" s="87">
        <v>37</v>
      </c>
      <c r="K88" s="88">
        <v>38</v>
      </c>
      <c r="L88" s="64">
        <f>C88/C91</f>
        <v>0.19387755102040816</v>
      </c>
      <c r="M88" s="64">
        <f t="shared" ref="M88:T88" si="62">D88/D91</f>
        <v>0.1891891891891892</v>
      </c>
      <c r="N88" s="64">
        <f t="shared" si="62"/>
        <v>0.18421052631578946</v>
      </c>
      <c r="O88" s="64">
        <f t="shared" si="62"/>
        <v>0.19587628865979381</v>
      </c>
      <c r="P88" s="64">
        <f t="shared" si="62"/>
        <v>0.20967741935483872</v>
      </c>
      <c r="Q88" s="64">
        <f t="shared" si="62"/>
        <v>0.21857923497267759</v>
      </c>
      <c r="R88" s="64">
        <f t="shared" si="62"/>
        <v>0.18032786885245902</v>
      </c>
      <c r="S88" s="64">
        <f t="shared" si="62"/>
        <v>0.17289719626168223</v>
      </c>
      <c r="T88" s="64">
        <f t="shared" si="62"/>
        <v>0.21111111111111111</v>
      </c>
    </row>
    <row r="89" spans="2:20" x14ac:dyDescent="0.25">
      <c r="B89" s="86">
        <v>4</v>
      </c>
      <c r="C89" s="87">
        <v>72</v>
      </c>
      <c r="D89" s="87">
        <v>84</v>
      </c>
      <c r="E89" s="87">
        <v>66</v>
      </c>
      <c r="F89" s="87">
        <v>62</v>
      </c>
      <c r="G89" s="87">
        <v>61</v>
      </c>
      <c r="H89" s="87">
        <v>58</v>
      </c>
      <c r="I89" s="87">
        <v>59</v>
      </c>
      <c r="J89" s="87">
        <v>67</v>
      </c>
      <c r="K89" s="88">
        <v>60</v>
      </c>
      <c r="L89" s="64">
        <f>C89/C91</f>
        <v>0.36734693877551022</v>
      </c>
      <c r="M89" s="64">
        <f t="shared" ref="M89:T89" si="63">D89/D91</f>
        <v>0.3783783783783784</v>
      </c>
      <c r="N89" s="64">
        <f t="shared" si="63"/>
        <v>0.3473684210526316</v>
      </c>
      <c r="O89" s="64">
        <f t="shared" si="63"/>
        <v>0.31958762886597936</v>
      </c>
      <c r="P89" s="64">
        <f t="shared" si="63"/>
        <v>0.32795698924731181</v>
      </c>
      <c r="Q89" s="64">
        <f t="shared" si="63"/>
        <v>0.31693989071038253</v>
      </c>
      <c r="R89" s="64">
        <f t="shared" si="63"/>
        <v>0.32240437158469948</v>
      </c>
      <c r="S89" s="64">
        <f t="shared" si="63"/>
        <v>0.31308411214953269</v>
      </c>
      <c r="T89" s="64">
        <f t="shared" si="63"/>
        <v>0.33333333333333331</v>
      </c>
    </row>
    <row r="90" spans="2:20" x14ac:dyDescent="0.25">
      <c r="B90" s="86">
        <v>8</v>
      </c>
      <c r="C90" s="87">
        <v>61</v>
      </c>
      <c r="D90" s="87">
        <v>69</v>
      </c>
      <c r="E90" s="87">
        <v>63</v>
      </c>
      <c r="F90" s="87">
        <v>66</v>
      </c>
      <c r="G90" s="87">
        <v>65</v>
      </c>
      <c r="H90" s="87">
        <v>63</v>
      </c>
      <c r="I90" s="87">
        <v>67</v>
      </c>
      <c r="J90" s="87">
        <v>81</v>
      </c>
      <c r="K90" s="88">
        <v>61</v>
      </c>
      <c r="L90" s="64">
        <f>C90/C91</f>
        <v>0.31122448979591838</v>
      </c>
      <c r="M90" s="64">
        <f t="shared" ref="M90:T90" si="64">D90/D91</f>
        <v>0.3108108108108108</v>
      </c>
      <c r="N90" s="64">
        <f t="shared" si="64"/>
        <v>0.33157894736842103</v>
      </c>
      <c r="O90" s="64">
        <f t="shared" si="64"/>
        <v>0.34020618556701032</v>
      </c>
      <c r="P90" s="64">
        <f t="shared" si="64"/>
        <v>0.34946236559139787</v>
      </c>
      <c r="Q90" s="64">
        <f t="shared" si="64"/>
        <v>0.34426229508196721</v>
      </c>
      <c r="R90" s="64">
        <f t="shared" si="64"/>
        <v>0.36612021857923499</v>
      </c>
      <c r="S90" s="64">
        <f t="shared" si="64"/>
        <v>0.37850467289719625</v>
      </c>
      <c r="T90" s="64">
        <f t="shared" si="64"/>
        <v>0.33888888888888891</v>
      </c>
    </row>
    <row r="91" spans="2:20" x14ac:dyDescent="0.25">
      <c r="B91" s="86" t="s">
        <v>52</v>
      </c>
      <c r="C91" s="87">
        <f>SUM(C87:C90)</f>
        <v>196</v>
      </c>
      <c r="D91" s="87">
        <f t="shared" ref="D91:K91" si="65">SUM(D87:D90)</f>
        <v>222</v>
      </c>
      <c r="E91" s="87">
        <f t="shared" si="65"/>
        <v>190</v>
      </c>
      <c r="F91" s="87">
        <f t="shared" si="65"/>
        <v>194</v>
      </c>
      <c r="G91" s="87">
        <f t="shared" si="65"/>
        <v>186</v>
      </c>
      <c r="H91" s="87">
        <f t="shared" si="65"/>
        <v>183</v>
      </c>
      <c r="I91" s="87">
        <f t="shared" si="65"/>
        <v>183</v>
      </c>
      <c r="J91" s="87">
        <f t="shared" si="65"/>
        <v>214</v>
      </c>
      <c r="K91" s="88">
        <f t="shared" si="65"/>
        <v>180</v>
      </c>
      <c r="L91" s="64"/>
      <c r="M91" s="64"/>
      <c r="N91" s="64"/>
      <c r="O91" s="64"/>
      <c r="P91" s="64"/>
      <c r="Q91" s="64"/>
      <c r="R91" s="64"/>
      <c r="S91" s="64"/>
      <c r="T91" s="64"/>
    </row>
    <row r="92" spans="2:20" x14ac:dyDescent="0.25">
      <c r="B92" s="89"/>
      <c r="C92" s="90"/>
      <c r="D92" s="90"/>
      <c r="E92" s="90"/>
      <c r="F92" s="90"/>
      <c r="G92" s="90"/>
      <c r="H92" s="90"/>
      <c r="I92" s="90"/>
      <c r="J92" s="90"/>
      <c r="K92" s="90"/>
      <c r="L92" s="64"/>
      <c r="M92" s="64"/>
      <c r="N92" s="64"/>
      <c r="O92" s="64"/>
      <c r="P92" s="64"/>
      <c r="Q92" s="64"/>
      <c r="R92" s="64"/>
      <c r="S92" s="64"/>
      <c r="T92" s="64"/>
    </row>
    <row r="93" spans="2:20" x14ac:dyDescent="0.25">
      <c r="B93" s="86" t="s">
        <v>102</v>
      </c>
      <c r="C93" s="138" t="s">
        <v>65</v>
      </c>
      <c r="D93" s="138"/>
      <c r="E93" s="138"/>
      <c r="F93" s="138" t="s">
        <v>66</v>
      </c>
      <c r="G93" s="138"/>
      <c r="H93" s="138"/>
      <c r="I93" s="138" t="s">
        <v>67</v>
      </c>
      <c r="J93" s="138"/>
      <c r="K93" s="139"/>
      <c r="L93" s="138" t="s">
        <v>68</v>
      </c>
      <c r="M93" s="138"/>
      <c r="N93" s="138"/>
      <c r="O93" s="138" t="s">
        <v>69</v>
      </c>
      <c r="P93" s="138"/>
      <c r="Q93" s="138"/>
      <c r="R93" s="138" t="s">
        <v>70</v>
      </c>
      <c r="S93" s="138"/>
      <c r="T93" s="138"/>
    </row>
    <row r="94" spans="2:20" x14ac:dyDescent="0.25">
      <c r="B94" s="86">
        <v>1</v>
      </c>
      <c r="C94" s="87">
        <v>28</v>
      </c>
      <c r="D94" s="87">
        <v>29</v>
      </c>
      <c r="E94" s="87">
        <v>28</v>
      </c>
      <c r="F94" s="87">
        <v>27</v>
      </c>
      <c r="G94" s="87">
        <v>28</v>
      </c>
      <c r="H94" s="87">
        <v>25</v>
      </c>
      <c r="I94" s="87">
        <v>22</v>
      </c>
      <c r="J94" s="87">
        <v>25</v>
      </c>
      <c r="K94" s="88">
        <v>25</v>
      </c>
      <c r="L94" s="64">
        <f>C94/C98</f>
        <v>0.15469613259668508</v>
      </c>
      <c r="M94" s="64">
        <f t="shared" ref="M94:T94" si="66">D94/D98</f>
        <v>0.14871794871794872</v>
      </c>
      <c r="N94" s="64">
        <f t="shared" si="66"/>
        <v>0.14432989690721648</v>
      </c>
      <c r="O94" s="64">
        <f t="shared" si="66"/>
        <v>0.140625</v>
      </c>
      <c r="P94" s="64">
        <f t="shared" si="66"/>
        <v>0.13861386138613863</v>
      </c>
      <c r="Q94" s="64">
        <f t="shared" si="66"/>
        <v>0.12626262626262627</v>
      </c>
      <c r="R94" s="64">
        <f t="shared" si="66"/>
        <v>0.11518324607329843</v>
      </c>
      <c r="S94" s="64">
        <f t="shared" si="66"/>
        <v>0.13513513513513514</v>
      </c>
      <c r="T94" s="64">
        <f t="shared" si="66"/>
        <v>0.13089005235602094</v>
      </c>
    </row>
    <row r="95" spans="2:20" x14ac:dyDescent="0.25">
      <c r="B95" s="86">
        <v>2</v>
      </c>
      <c r="C95" s="87">
        <v>32</v>
      </c>
      <c r="D95" s="87">
        <v>35</v>
      </c>
      <c r="E95" s="87">
        <v>42</v>
      </c>
      <c r="F95" s="87">
        <v>41</v>
      </c>
      <c r="G95" s="87">
        <v>42</v>
      </c>
      <c r="H95" s="87">
        <v>44</v>
      </c>
      <c r="I95" s="87">
        <v>39</v>
      </c>
      <c r="J95" s="87">
        <v>38</v>
      </c>
      <c r="K95" s="88">
        <v>38</v>
      </c>
      <c r="L95" s="64">
        <f>C95/C98</f>
        <v>0.17679558011049723</v>
      </c>
      <c r="M95" s="64">
        <f t="shared" ref="M95:T95" si="67">D95/D98</f>
        <v>0.17948717948717949</v>
      </c>
      <c r="N95" s="64">
        <f t="shared" si="67"/>
        <v>0.21649484536082475</v>
      </c>
      <c r="O95" s="64">
        <f t="shared" si="67"/>
        <v>0.21354166666666666</v>
      </c>
      <c r="P95" s="64">
        <f t="shared" si="67"/>
        <v>0.20792079207920791</v>
      </c>
      <c r="Q95" s="64">
        <f t="shared" si="67"/>
        <v>0.22222222222222221</v>
      </c>
      <c r="R95" s="64">
        <f t="shared" si="67"/>
        <v>0.20418848167539266</v>
      </c>
      <c r="S95" s="64">
        <f t="shared" si="67"/>
        <v>0.20540540540540542</v>
      </c>
      <c r="T95" s="64">
        <f t="shared" si="67"/>
        <v>0.19895287958115182</v>
      </c>
    </row>
    <row r="96" spans="2:20" x14ac:dyDescent="0.25">
      <c r="B96" s="86">
        <v>4</v>
      </c>
      <c r="C96" s="87">
        <v>55</v>
      </c>
      <c r="D96" s="87">
        <v>68</v>
      </c>
      <c r="E96" s="87">
        <v>55</v>
      </c>
      <c r="F96" s="87">
        <v>62</v>
      </c>
      <c r="G96" s="87">
        <v>63</v>
      </c>
      <c r="H96" s="87">
        <v>67</v>
      </c>
      <c r="I96" s="87">
        <v>63</v>
      </c>
      <c r="J96" s="87">
        <v>59</v>
      </c>
      <c r="K96" s="88">
        <v>66</v>
      </c>
      <c r="L96" s="64">
        <f>C96/C98</f>
        <v>0.30386740331491713</v>
      </c>
      <c r="M96" s="64">
        <f t="shared" ref="M96:T96" si="68">D96/D98</f>
        <v>0.3487179487179487</v>
      </c>
      <c r="N96" s="64">
        <f t="shared" si="68"/>
        <v>0.28350515463917525</v>
      </c>
      <c r="O96" s="64">
        <f t="shared" si="68"/>
        <v>0.32291666666666669</v>
      </c>
      <c r="P96" s="64">
        <f t="shared" si="68"/>
        <v>0.31188118811881188</v>
      </c>
      <c r="Q96" s="64">
        <f t="shared" si="68"/>
        <v>0.3383838383838384</v>
      </c>
      <c r="R96" s="64">
        <f t="shared" si="68"/>
        <v>0.32984293193717279</v>
      </c>
      <c r="S96" s="64">
        <f t="shared" si="68"/>
        <v>0.31891891891891894</v>
      </c>
      <c r="T96" s="64">
        <f t="shared" si="68"/>
        <v>0.34554973821989526</v>
      </c>
    </row>
    <row r="97" spans="2:20" x14ac:dyDescent="0.25">
      <c r="B97" s="86">
        <v>8</v>
      </c>
      <c r="C97" s="87">
        <v>66</v>
      </c>
      <c r="D97" s="87">
        <v>63</v>
      </c>
      <c r="E97" s="87">
        <v>69</v>
      </c>
      <c r="F97" s="87">
        <v>62</v>
      </c>
      <c r="G97" s="87">
        <v>69</v>
      </c>
      <c r="H97" s="87">
        <v>62</v>
      </c>
      <c r="I97" s="87">
        <v>67</v>
      </c>
      <c r="J97" s="87">
        <v>63</v>
      </c>
      <c r="K97" s="88">
        <v>62</v>
      </c>
      <c r="L97" s="64">
        <f>C97/C98</f>
        <v>0.36464088397790057</v>
      </c>
      <c r="M97" s="64">
        <f t="shared" ref="M97:T97" si="69">D97/D98</f>
        <v>0.32307692307692309</v>
      </c>
      <c r="N97" s="64">
        <f t="shared" si="69"/>
        <v>0.35567010309278352</v>
      </c>
      <c r="O97" s="64">
        <f t="shared" si="69"/>
        <v>0.32291666666666669</v>
      </c>
      <c r="P97" s="64">
        <f t="shared" si="69"/>
        <v>0.34158415841584161</v>
      </c>
      <c r="Q97" s="64">
        <f t="shared" si="69"/>
        <v>0.31313131313131315</v>
      </c>
      <c r="R97" s="64">
        <f t="shared" si="69"/>
        <v>0.35078534031413611</v>
      </c>
      <c r="S97" s="64">
        <f t="shared" si="69"/>
        <v>0.34054054054054056</v>
      </c>
      <c r="T97" s="64">
        <f t="shared" si="69"/>
        <v>0.32460732984293195</v>
      </c>
    </row>
    <row r="98" spans="2:20" x14ac:dyDescent="0.25">
      <c r="B98" s="86" t="s">
        <v>52</v>
      </c>
      <c r="C98" s="87">
        <f>SUM(C94:C97)</f>
        <v>181</v>
      </c>
      <c r="D98" s="87">
        <f t="shared" ref="D98:K98" si="70">SUM(D94:D97)</f>
        <v>195</v>
      </c>
      <c r="E98" s="87">
        <f t="shared" si="70"/>
        <v>194</v>
      </c>
      <c r="F98" s="87">
        <f t="shared" si="70"/>
        <v>192</v>
      </c>
      <c r="G98" s="87">
        <f t="shared" si="70"/>
        <v>202</v>
      </c>
      <c r="H98" s="87">
        <f t="shared" si="70"/>
        <v>198</v>
      </c>
      <c r="I98" s="87">
        <f t="shared" si="70"/>
        <v>191</v>
      </c>
      <c r="J98" s="87">
        <f t="shared" si="70"/>
        <v>185</v>
      </c>
      <c r="K98" s="88">
        <f t="shared" si="70"/>
        <v>191</v>
      </c>
      <c r="L98" s="64"/>
      <c r="M98" s="64"/>
      <c r="N98" s="64"/>
      <c r="O98" s="64"/>
      <c r="P98" s="64"/>
      <c r="Q98" s="64"/>
      <c r="R98" s="64"/>
      <c r="S98" s="64"/>
      <c r="T98" s="64"/>
    </row>
    <row r="99" spans="2:20" x14ac:dyDescent="0.25">
      <c r="B99" s="89"/>
      <c r="C99" s="90"/>
      <c r="D99" s="90"/>
      <c r="E99" s="90"/>
      <c r="F99" s="90"/>
      <c r="G99" s="90"/>
      <c r="H99" s="90"/>
      <c r="I99" s="90"/>
      <c r="J99" s="90"/>
      <c r="K99" s="90"/>
      <c r="L99" s="64"/>
      <c r="M99" s="64"/>
      <c r="N99" s="64"/>
      <c r="O99" s="64"/>
      <c r="P99" s="64"/>
      <c r="Q99" s="64"/>
      <c r="R99" s="64"/>
      <c r="S99" s="64"/>
      <c r="T99" s="64"/>
    </row>
    <row r="100" spans="2:20" x14ac:dyDescent="0.25">
      <c r="B100" s="86" t="s">
        <v>103</v>
      </c>
      <c r="C100" s="138" t="s">
        <v>65</v>
      </c>
      <c r="D100" s="138"/>
      <c r="E100" s="138"/>
      <c r="F100" s="138" t="s">
        <v>66</v>
      </c>
      <c r="G100" s="138"/>
      <c r="H100" s="138"/>
      <c r="I100" s="138" t="s">
        <v>67</v>
      </c>
      <c r="J100" s="138"/>
      <c r="K100" s="139"/>
      <c r="L100" s="138" t="s">
        <v>68</v>
      </c>
      <c r="M100" s="138"/>
      <c r="N100" s="138"/>
      <c r="O100" s="138" t="s">
        <v>69</v>
      </c>
      <c r="P100" s="138"/>
      <c r="Q100" s="138"/>
      <c r="R100" s="138" t="s">
        <v>70</v>
      </c>
      <c r="S100" s="138"/>
      <c r="T100" s="138"/>
    </row>
    <row r="101" spans="2:20" x14ac:dyDescent="0.25">
      <c r="B101" s="86">
        <v>1</v>
      </c>
      <c r="C101" s="87">
        <v>29</v>
      </c>
      <c r="D101" s="87">
        <v>33</v>
      </c>
      <c r="E101" s="87">
        <v>32</v>
      </c>
      <c r="F101" s="87">
        <v>29</v>
      </c>
      <c r="G101" s="87">
        <v>29</v>
      </c>
      <c r="H101" s="87">
        <v>28</v>
      </c>
      <c r="I101" s="87">
        <v>33</v>
      </c>
      <c r="J101" s="87">
        <v>31</v>
      </c>
      <c r="K101" s="88">
        <v>31</v>
      </c>
      <c r="L101" s="64">
        <f>C101/C105</f>
        <v>0.16384180790960451</v>
      </c>
      <c r="M101" s="64">
        <f t="shared" ref="M101:T101" si="71">D101/D105</f>
        <v>0.15865384615384615</v>
      </c>
      <c r="N101" s="64">
        <f t="shared" si="71"/>
        <v>0.16161616161616163</v>
      </c>
      <c r="O101" s="64">
        <f t="shared" si="71"/>
        <v>0.14795918367346939</v>
      </c>
      <c r="P101" s="64">
        <f t="shared" si="71"/>
        <v>0.14871794871794872</v>
      </c>
      <c r="Q101" s="64">
        <f t="shared" si="71"/>
        <v>0.14736842105263157</v>
      </c>
      <c r="R101" s="64">
        <f t="shared" si="71"/>
        <v>0.16417910447761194</v>
      </c>
      <c r="S101" s="64">
        <f t="shared" si="71"/>
        <v>0.15121951219512195</v>
      </c>
      <c r="T101" s="64">
        <f t="shared" si="71"/>
        <v>0.14975845410628019</v>
      </c>
    </row>
    <row r="102" spans="2:20" x14ac:dyDescent="0.25">
      <c r="B102" s="86">
        <v>2</v>
      </c>
      <c r="C102" s="87">
        <v>31</v>
      </c>
      <c r="D102" s="87">
        <v>38</v>
      </c>
      <c r="E102" s="87">
        <v>45</v>
      </c>
      <c r="F102" s="87">
        <v>45</v>
      </c>
      <c r="G102" s="87">
        <v>44</v>
      </c>
      <c r="H102" s="87">
        <v>36</v>
      </c>
      <c r="I102" s="87">
        <v>37</v>
      </c>
      <c r="J102" s="87">
        <v>44</v>
      </c>
      <c r="K102" s="88">
        <v>44</v>
      </c>
      <c r="L102" s="64">
        <f>C102/C105</f>
        <v>0.1751412429378531</v>
      </c>
      <c r="M102" s="64">
        <f t="shared" ref="M102:T102" si="72">D102/D105</f>
        <v>0.18269230769230768</v>
      </c>
      <c r="N102" s="64">
        <f t="shared" si="72"/>
        <v>0.22727272727272727</v>
      </c>
      <c r="O102" s="64">
        <f t="shared" si="72"/>
        <v>0.22959183673469388</v>
      </c>
      <c r="P102" s="64">
        <f t="shared" si="72"/>
        <v>0.22564102564102564</v>
      </c>
      <c r="Q102" s="64">
        <f t="shared" si="72"/>
        <v>0.18947368421052632</v>
      </c>
      <c r="R102" s="64">
        <f t="shared" si="72"/>
        <v>0.18407960199004975</v>
      </c>
      <c r="S102" s="64">
        <f t="shared" si="72"/>
        <v>0.21463414634146341</v>
      </c>
      <c r="T102" s="64">
        <f t="shared" si="72"/>
        <v>0.21256038647342995</v>
      </c>
    </row>
    <row r="103" spans="2:20" x14ac:dyDescent="0.25">
      <c r="B103" s="86">
        <v>4</v>
      </c>
      <c r="C103" s="87">
        <v>52</v>
      </c>
      <c r="D103" s="87">
        <v>71</v>
      </c>
      <c r="E103" s="87">
        <v>58</v>
      </c>
      <c r="F103" s="87">
        <v>59</v>
      </c>
      <c r="G103" s="87">
        <v>61</v>
      </c>
      <c r="H103" s="87">
        <v>60</v>
      </c>
      <c r="I103" s="87">
        <v>72</v>
      </c>
      <c r="J103" s="87">
        <v>68</v>
      </c>
      <c r="K103" s="88">
        <v>66</v>
      </c>
      <c r="L103" s="64">
        <f>C103/C105</f>
        <v>0.29378531073446329</v>
      </c>
      <c r="M103" s="64">
        <f t="shared" ref="M103:T103" si="73">D103/D105</f>
        <v>0.34134615384615385</v>
      </c>
      <c r="N103" s="64">
        <f t="shared" si="73"/>
        <v>0.29292929292929293</v>
      </c>
      <c r="O103" s="64">
        <f t="shared" si="73"/>
        <v>0.30102040816326531</v>
      </c>
      <c r="P103" s="64">
        <f t="shared" si="73"/>
        <v>0.31282051282051282</v>
      </c>
      <c r="Q103" s="64">
        <f t="shared" si="73"/>
        <v>0.31578947368421051</v>
      </c>
      <c r="R103" s="64">
        <f t="shared" si="73"/>
        <v>0.35820895522388058</v>
      </c>
      <c r="S103" s="64">
        <f t="shared" si="73"/>
        <v>0.33170731707317075</v>
      </c>
      <c r="T103" s="64">
        <f t="shared" si="73"/>
        <v>0.3188405797101449</v>
      </c>
    </row>
    <row r="104" spans="2:20" x14ac:dyDescent="0.25">
      <c r="B104" s="86">
        <v>8</v>
      </c>
      <c r="C104" s="87">
        <v>65</v>
      </c>
      <c r="D104" s="87">
        <v>66</v>
      </c>
      <c r="E104" s="87">
        <v>63</v>
      </c>
      <c r="F104" s="87">
        <v>63</v>
      </c>
      <c r="G104" s="87">
        <v>61</v>
      </c>
      <c r="H104" s="87">
        <v>66</v>
      </c>
      <c r="I104" s="87">
        <v>59</v>
      </c>
      <c r="J104" s="87">
        <v>62</v>
      </c>
      <c r="K104" s="88">
        <v>66</v>
      </c>
      <c r="L104" s="64">
        <f>C104/C105</f>
        <v>0.3672316384180791</v>
      </c>
      <c r="M104" s="64">
        <f t="shared" ref="M104:T104" si="74">D104/D105</f>
        <v>0.31730769230769229</v>
      </c>
      <c r="N104" s="64">
        <f t="shared" si="74"/>
        <v>0.31818181818181818</v>
      </c>
      <c r="O104" s="64">
        <f t="shared" si="74"/>
        <v>0.32142857142857145</v>
      </c>
      <c r="P104" s="64">
        <f t="shared" si="74"/>
        <v>0.31282051282051282</v>
      </c>
      <c r="Q104" s="64">
        <f t="shared" si="74"/>
        <v>0.3473684210526316</v>
      </c>
      <c r="R104" s="64">
        <f t="shared" si="74"/>
        <v>0.29353233830845771</v>
      </c>
      <c r="S104" s="64">
        <f t="shared" si="74"/>
        <v>0.30243902439024389</v>
      </c>
      <c r="T104" s="64">
        <f t="shared" si="74"/>
        <v>0.3188405797101449</v>
      </c>
    </row>
    <row r="105" spans="2:20" x14ac:dyDescent="0.25">
      <c r="B105" s="86" t="s">
        <v>52</v>
      </c>
      <c r="C105" s="87">
        <f>SUM(C101:C104)</f>
        <v>177</v>
      </c>
      <c r="D105" s="87">
        <f t="shared" ref="D105:K105" si="75">SUM(D101:D104)</f>
        <v>208</v>
      </c>
      <c r="E105" s="87">
        <f t="shared" si="75"/>
        <v>198</v>
      </c>
      <c r="F105" s="87">
        <f t="shared" si="75"/>
        <v>196</v>
      </c>
      <c r="G105" s="87">
        <f t="shared" si="75"/>
        <v>195</v>
      </c>
      <c r="H105" s="87">
        <f t="shared" si="75"/>
        <v>190</v>
      </c>
      <c r="I105" s="87">
        <f t="shared" si="75"/>
        <v>201</v>
      </c>
      <c r="J105" s="87">
        <f t="shared" si="75"/>
        <v>205</v>
      </c>
      <c r="K105" s="87">
        <f t="shared" si="75"/>
        <v>207</v>
      </c>
      <c r="L105" s="64"/>
      <c r="M105" s="64"/>
      <c r="N105" s="64"/>
      <c r="O105" s="64"/>
      <c r="P105" s="64"/>
      <c r="Q105" s="64"/>
      <c r="R105" s="64"/>
      <c r="S105" s="64"/>
      <c r="T105" s="64"/>
    </row>
    <row r="106" spans="2:20" x14ac:dyDescent="0.25"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</row>
    <row r="107" spans="2:20" x14ac:dyDescent="0.25">
      <c r="B107" s="91" t="s">
        <v>104</v>
      </c>
      <c r="C107" s="140" t="s">
        <v>65</v>
      </c>
      <c r="D107" s="140"/>
      <c r="E107" s="140"/>
      <c r="F107" s="140" t="s">
        <v>66</v>
      </c>
      <c r="G107" s="140"/>
      <c r="H107" s="140"/>
      <c r="I107" s="140" t="s">
        <v>67</v>
      </c>
      <c r="J107" s="140"/>
      <c r="K107" s="141"/>
      <c r="L107" s="140" t="s">
        <v>68</v>
      </c>
      <c r="M107" s="140"/>
      <c r="N107" s="140"/>
      <c r="O107" s="140" t="s">
        <v>69</v>
      </c>
      <c r="P107" s="140"/>
      <c r="Q107" s="140"/>
      <c r="R107" s="140" t="s">
        <v>70</v>
      </c>
      <c r="S107" s="140"/>
      <c r="T107" s="140"/>
    </row>
    <row r="108" spans="2:20" x14ac:dyDescent="0.25">
      <c r="B108" s="91">
        <v>1</v>
      </c>
      <c r="C108" s="92">
        <v>23</v>
      </c>
      <c r="D108" s="92">
        <v>18</v>
      </c>
      <c r="E108" s="92">
        <v>18</v>
      </c>
      <c r="F108" s="92">
        <v>20</v>
      </c>
      <c r="G108" s="92">
        <v>21</v>
      </c>
      <c r="H108" s="92">
        <v>29</v>
      </c>
      <c r="I108" s="92">
        <v>22</v>
      </c>
      <c r="J108" s="92">
        <v>20</v>
      </c>
      <c r="K108" s="93">
        <v>18</v>
      </c>
      <c r="L108" s="64">
        <f>C108/C112</f>
        <v>0.13609467455621302</v>
      </c>
      <c r="M108" s="64">
        <f t="shared" ref="M108:T108" si="76">D108/D112</f>
        <v>0.1</v>
      </c>
      <c r="N108" s="64">
        <f t="shared" si="76"/>
        <v>9.6256684491978606E-2</v>
      </c>
      <c r="O108" s="64">
        <f t="shared" si="76"/>
        <v>0.12269938650306748</v>
      </c>
      <c r="P108" s="64">
        <f t="shared" si="76"/>
        <v>0.1111111111111111</v>
      </c>
      <c r="Q108" s="64">
        <f t="shared" si="76"/>
        <v>0.15183246073298429</v>
      </c>
      <c r="R108" s="64">
        <f t="shared" si="76"/>
        <v>0.11458333333333333</v>
      </c>
      <c r="S108" s="64">
        <f t="shared" si="76"/>
        <v>0.11299435028248588</v>
      </c>
      <c r="T108" s="64">
        <f t="shared" si="76"/>
        <v>0.1</v>
      </c>
    </row>
    <row r="109" spans="2:20" x14ac:dyDescent="0.25">
      <c r="B109" s="91">
        <v>2</v>
      </c>
      <c r="C109" s="92">
        <v>58</v>
      </c>
      <c r="D109" s="92">
        <v>83</v>
      </c>
      <c r="E109" s="92">
        <v>88</v>
      </c>
      <c r="F109" s="92">
        <v>62</v>
      </c>
      <c r="G109" s="92">
        <v>79</v>
      </c>
      <c r="H109" s="92">
        <v>82</v>
      </c>
      <c r="I109" s="92">
        <v>88</v>
      </c>
      <c r="J109" s="92">
        <v>83</v>
      </c>
      <c r="K109" s="93">
        <v>84</v>
      </c>
      <c r="L109" s="64">
        <f>C109/C112</f>
        <v>0.34319526627218933</v>
      </c>
      <c r="M109" s="64">
        <f t="shared" ref="M109:T109" si="77">D109/D112</f>
        <v>0.46111111111111114</v>
      </c>
      <c r="N109" s="64">
        <f t="shared" si="77"/>
        <v>0.47058823529411764</v>
      </c>
      <c r="O109" s="64">
        <f t="shared" si="77"/>
        <v>0.38036809815950923</v>
      </c>
      <c r="P109" s="64">
        <f t="shared" si="77"/>
        <v>0.41798941798941797</v>
      </c>
      <c r="Q109" s="64">
        <f t="shared" si="77"/>
        <v>0.4293193717277487</v>
      </c>
      <c r="R109" s="64">
        <f t="shared" si="77"/>
        <v>0.45833333333333331</v>
      </c>
      <c r="S109" s="64">
        <f t="shared" si="77"/>
        <v>0.46892655367231639</v>
      </c>
      <c r="T109" s="64">
        <f t="shared" si="77"/>
        <v>0.46666666666666667</v>
      </c>
    </row>
    <row r="110" spans="2:20" x14ac:dyDescent="0.25">
      <c r="B110" s="91">
        <v>4</v>
      </c>
      <c r="C110" s="92">
        <v>56</v>
      </c>
      <c r="D110" s="92">
        <v>58</v>
      </c>
      <c r="E110" s="92">
        <v>59</v>
      </c>
      <c r="F110" s="92">
        <v>58</v>
      </c>
      <c r="G110" s="92">
        <v>57</v>
      </c>
      <c r="H110" s="92">
        <v>55</v>
      </c>
      <c r="I110" s="92">
        <v>61</v>
      </c>
      <c r="J110" s="92">
        <v>52</v>
      </c>
      <c r="K110" s="93">
        <v>54</v>
      </c>
      <c r="L110" s="64">
        <f>C110/C112</f>
        <v>0.33136094674556216</v>
      </c>
      <c r="M110" s="64">
        <f t="shared" ref="M110:T110" si="78">D110/D112</f>
        <v>0.32222222222222224</v>
      </c>
      <c r="N110" s="64">
        <f t="shared" si="78"/>
        <v>0.31550802139037432</v>
      </c>
      <c r="O110" s="64">
        <f t="shared" si="78"/>
        <v>0.35582822085889571</v>
      </c>
      <c r="P110" s="64">
        <f t="shared" si="78"/>
        <v>0.30158730158730157</v>
      </c>
      <c r="Q110" s="64">
        <f t="shared" si="78"/>
        <v>0.2879581151832461</v>
      </c>
      <c r="R110" s="64">
        <f t="shared" si="78"/>
        <v>0.31770833333333331</v>
      </c>
      <c r="S110" s="64">
        <f t="shared" si="78"/>
        <v>0.29378531073446329</v>
      </c>
      <c r="T110" s="64">
        <f t="shared" si="78"/>
        <v>0.3</v>
      </c>
    </row>
    <row r="111" spans="2:20" x14ac:dyDescent="0.25">
      <c r="B111" s="91">
        <v>8</v>
      </c>
      <c r="C111" s="92">
        <v>32</v>
      </c>
      <c r="D111" s="92">
        <v>21</v>
      </c>
      <c r="E111" s="92">
        <v>22</v>
      </c>
      <c r="F111" s="92">
        <v>23</v>
      </c>
      <c r="G111" s="92">
        <v>32</v>
      </c>
      <c r="H111" s="92">
        <v>25</v>
      </c>
      <c r="I111" s="92">
        <v>21</v>
      </c>
      <c r="J111" s="92">
        <v>22</v>
      </c>
      <c r="K111" s="93">
        <v>24</v>
      </c>
      <c r="L111" s="64">
        <f>C111/C112</f>
        <v>0.1893491124260355</v>
      </c>
      <c r="M111" s="64">
        <f t="shared" ref="M111:T111" si="79">D111/D112</f>
        <v>0.11666666666666667</v>
      </c>
      <c r="N111" s="64">
        <f t="shared" si="79"/>
        <v>0.11764705882352941</v>
      </c>
      <c r="O111" s="64">
        <f t="shared" si="79"/>
        <v>0.1411042944785276</v>
      </c>
      <c r="P111" s="64">
        <f t="shared" si="79"/>
        <v>0.1693121693121693</v>
      </c>
      <c r="Q111" s="64">
        <f t="shared" si="79"/>
        <v>0.13089005235602094</v>
      </c>
      <c r="R111" s="64">
        <f t="shared" si="79"/>
        <v>0.109375</v>
      </c>
      <c r="S111" s="64">
        <f t="shared" si="79"/>
        <v>0.12429378531073447</v>
      </c>
      <c r="T111" s="64">
        <f t="shared" si="79"/>
        <v>0.13333333333333333</v>
      </c>
    </row>
    <row r="112" spans="2:20" x14ac:dyDescent="0.25">
      <c r="B112" s="91" t="s">
        <v>52</v>
      </c>
      <c r="C112" s="92">
        <f>SUM(C108:C111)</f>
        <v>169</v>
      </c>
      <c r="D112" s="92">
        <f t="shared" ref="D112:K112" si="80">SUM(D108:D111)</f>
        <v>180</v>
      </c>
      <c r="E112" s="92">
        <f t="shared" si="80"/>
        <v>187</v>
      </c>
      <c r="F112" s="92">
        <f t="shared" si="80"/>
        <v>163</v>
      </c>
      <c r="G112" s="92">
        <f t="shared" si="80"/>
        <v>189</v>
      </c>
      <c r="H112" s="92">
        <f t="shared" si="80"/>
        <v>191</v>
      </c>
      <c r="I112" s="92">
        <f t="shared" si="80"/>
        <v>192</v>
      </c>
      <c r="J112" s="92">
        <f t="shared" si="80"/>
        <v>177</v>
      </c>
      <c r="K112" s="93">
        <f t="shared" si="80"/>
        <v>180</v>
      </c>
      <c r="L112" s="64"/>
      <c r="M112" s="64"/>
      <c r="N112" s="64"/>
      <c r="O112" s="64"/>
      <c r="P112" s="64"/>
      <c r="Q112" s="64"/>
      <c r="R112" s="64"/>
      <c r="S112" s="64"/>
      <c r="T112" s="64"/>
    </row>
    <row r="113" spans="2:20" x14ac:dyDescent="0.25">
      <c r="B113" s="94"/>
      <c r="C113" s="95"/>
      <c r="D113" s="95"/>
      <c r="E113" s="95"/>
      <c r="F113" s="95"/>
      <c r="G113" s="95"/>
      <c r="H113" s="95"/>
      <c r="I113" s="95"/>
      <c r="J113" s="95"/>
      <c r="K113" s="95"/>
      <c r="L113" s="64"/>
      <c r="M113" s="64"/>
      <c r="N113" s="64"/>
      <c r="O113" s="64"/>
      <c r="P113" s="64"/>
      <c r="Q113" s="64"/>
      <c r="R113" s="64"/>
      <c r="S113" s="64"/>
      <c r="T113" s="64"/>
    </row>
    <row r="114" spans="2:20" x14ac:dyDescent="0.25">
      <c r="B114" s="91" t="s">
        <v>105</v>
      </c>
      <c r="C114" s="140" t="s">
        <v>65</v>
      </c>
      <c r="D114" s="140"/>
      <c r="E114" s="140"/>
      <c r="F114" s="140" t="s">
        <v>66</v>
      </c>
      <c r="G114" s="140"/>
      <c r="H114" s="140"/>
      <c r="I114" s="140" t="s">
        <v>67</v>
      </c>
      <c r="J114" s="140"/>
      <c r="K114" s="141"/>
      <c r="L114" s="140" t="s">
        <v>68</v>
      </c>
      <c r="M114" s="140"/>
      <c r="N114" s="140"/>
      <c r="O114" s="140" t="s">
        <v>69</v>
      </c>
      <c r="P114" s="140"/>
      <c r="Q114" s="140"/>
      <c r="R114" s="140" t="s">
        <v>70</v>
      </c>
      <c r="S114" s="140"/>
      <c r="T114" s="140"/>
    </row>
    <row r="115" spans="2:20" x14ac:dyDescent="0.25">
      <c r="B115" s="91">
        <v>1</v>
      </c>
      <c r="C115" s="92">
        <v>32</v>
      </c>
      <c r="D115" s="92">
        <v>19</v>
      </c>
      <c r="E115" s="92">
        <v>31</v>
      </c>
      <c r="F115" s="92">
        <v>30</v>
      </c>
      <c r="G115" s="92">
        <v>23</v>
      </c>
      <c r="H115" s="92">
        <v>31</v>
      </c>
      <c r="I115" s="92">
        <v>32</v>
      </c>
      <c r="J115" s="92">
        <v>34</v>
      </c>
      <c r="K115" s="93">
        <v>30</v>
      </c>
      <c r="L115" s="64">
        <f>C115/C119</f>
        <v>0.25806451612903225</v>
      </c>
      <c r="M115" s="64">
        <f t="shared" ref="M115:T115" si="81">D115/D119</f>
        <v>0.15966386554621848</v>
      </c>
      <c r="N115" s="64">
        <f t="shared" si="81"/>
        <v>0.30693069306930693</v>
      </c>
      <c r="O115" s="64">
        <f t="shared" si="81"/>
        <v>0.23809523809523808</v>
      </c>
      <c r="P115" s="64">
        <f t="shared" si="81"/>
        <v>0.2</v>
      </c>
      <c r="Q115" s="64">
        <f t="shared" si="81"/>
        <v>0.25833333333333336</v>
      </c>
      <c r="R115" s="64">
        <f t="shared" si="81"/>
        <v>0.25600000000000001</v>
      </c>
      <c r="S115" s="64">
        <f t="shared" si="81"/>
        <v>0.25185185185185183</v>
      </c>
      <c r="T115" s="64">
        <f t="shared" si="81"/>
        <v>0.234375</v>
      </c>
    </row>
    <row r="116" spans="2:20" x14ac:dyDescent="0.25">
      <c r="B116" s="91">
        <v>2</v>
      </c>
      <c r="C116" s="92">
        <v>53</v>
      </c>
      <c r="D116" s="92">
        <v>57</v>
      </c>
      <c r="E116" s="92">
        <v>38</v>
      </c>
      <c r="F116" s="92">
        <v>57</v>
      </c>
      <c r="G116" s="92">
        <v>56</v>
      </c>
      <c r="H116" s="92">
        <v>55</v>
      </c>
      <c r="I116" s="92">
        <v>58</v>
      </c>
      <c r="J116" s="92">
        <v>59</v>
      </c>
      <c r="K116" s="93">
        <v>60</v>
      </c>
      <c r="L116" s="64">
        <f>C116/C119</f>
        <v>0.42741935483870969</v>
      </c>
      <c r="M116" s="64">
        <f t="shared" ref="M116:T116" si="82">D116/D119</f>
        <v>0.47899159663865548</v>
      </c>
      <c r="N116" s="64">
        <f t="shared" si="82"/>
        <v>0.37623762376237624</v>
      </c>
      <c r="O116" s="64">
        <f t="shared" si="82"/>
        <v>0.45238095238095238</v>
      </c>
      <c r="P116" s="64">
        <f t="shared" si="82"/>
        <v>0.48695652173913045</v>
      </c>
      <c r="Q116" s="64">
        <f t="shared" si="82"/>
        <v>0.45833333333333331</v>
      </c>
      <c r="R116" s="64">
        <f t="shared" si="82"/>
        <v>0.46400000000000002</v>
      </c>
      <c r="S116" s="64">
        <f t="shared" si="82"/>
        <v>0.43703703703703706</v>
      </c>
      <c r="T116" s="64">
        <f t="shared" si="82"/>
        <v>0.46875</v>
      </c>
    </row>
    <row r="117" spans="2:20" x14ac:dyDescent="0.25">
      <c r="B117" s="91">
        <v>4</v>
      </c>
      <c r="C117" s="92">
        <v>33</v>
      </c>
      <c r="D117" s="92">
        <v>39</v>
      </c>
      <c r="E117" s="92">
        <v>28</v>
      </c>
      <c r="F117" s="92">
        <v>32</v>
      </c>
      <c r="G117" s="92">
        <v>28</v>
      </c>
      <c r="H117" s="92">
        <v>27</v>
      </c>
      <c r="I117" s="92">
        <v>29</v>
      </c>
      <c r="J117" s="92">
        <v>35</v>
      </c>
      <c r="K117" s="93">
        <v>33</v>
      </c>
      <c r="L117" s="64">
        <f>C117/C119</f>
        <v>0.2661290322580645</v>
      </c>
      <c r="M117" s="64">
        <f t="shared" ref="M117:T117" si="83">D117/D119</f>
        <v>0.32773109243697479</v>
      </c>
      <c r="N117" s="64">
        <f t="shared" si="83"/>
        <v>0.27722772277227725</v>
      </c>
      <c r="O117" s="64">
        <f t="shared" si="83"/>
        <v>0.25396825396825395</v>
      </c>
      <c r="P117" s="64">
        <f t="shared" si="83"/>
        <v>0.24347826086956523</v>
      </c>
      <c r="Q117" s="64">
        <f t="shared" si="83"/>
        <v>0.22500000000000001</v>
      </c>
      <c r="R117" s="64">
        <f t="shared" si="83"/>
        <v>0.23200000000000001</v>
      </c>
      <c r="S117" s="64">
        <f t="shared" si="83"/>
        <v>0.25925925925925924</v>
      </c>
      <c r="T117" s="64">
        <f t="shared" si="83"/>
        <v>0.2578125</v>
      </c>
    </row>
    <row r="118" spans="2:20" x14ac:dyDescent="0.25">
      <c r="B118" s="91">
        <v>8</v>
      </c>
      <c r="C118" s="92">
        <v>6</v>
      </c>
      <c r="D118" s="92">
        <v>4</v>
      </c>
      <c r="E118" s="92">
        <v>4</v>
      </c>
      <c r="F118" s="92">
        <v>7</v>
      </c>
      <c r="G118" s="92">
        <v>8</v>
      </c>
      <c r="H118" s="92">
        <v>7</v>
      </c>
      <c r="I118" s="92">
        <v>6</v>
      </c>
      <c r="J118" s="92">
        <v>7</v>
      </c>
      <c r="K118" s="93">
        <v>5</v>
      </c>
      <c r="L118" s="64">
        <f>C118/C119</f>
        <v>4.8387096774193547E-2</v>
      </c>
      <c r="M118" s="64">
        <f t="shared" ref="M118:T118" si="84">D118/D119</f>
        <v>3.3613445378151259E-2</v>
      </c>
      <c r="N118" s="64">
        <f t="shared" si="84"/>
        <v>3.9603960396039604E-2</v>
      </c>
      <c r="O118" s="64">
        <f t="shared" si="84"/>
        <v>5.5555555555555552E-2</v>
      </c>
      <c r="P118" s="64">
        <f t="shared" si="84"/>
        <v>6.9565217391304349E-2</v>
      </c>
      <c r="Q118" s="64">
        <f t="shared" si="84"/>
        <v>5.8333333333333334E-2</v>
      </c>
      <c r="R118" s="64">
        <f t="shared" si="84"/>
        <v>4.8000000000000001E-2</v>
      </c>
      <c r="S118" s="64">
        <f t="shared" si="84"/>
        <v>5.185185185185185E-2</v>
      </c>
      <c r="T118" s="64">
        <f t="shared" si="84"/>
        <v>3.90625E-2</v>
      </c>
    </row>
    <row r="119" spans="2:20" x14ac:dyDescent="0.25">
      <c r="B119" s="91" t="s">
        <v>52</v>
      </c>
      <c r="C119" s="92">
        <f>SUM(C115:C118)</f>
        <v>124</v>
      </c>
      <c r="D119" s="92">
        <f t="shared" ref="D119:K119" si="85">SUM(D115:D118)</f>
        <v>119</v>
      </c>
      <c r="E119" s="92">
        <f t="shared" si="85"/>
        <v>101</v>
      </c>
      <c r="F119" s="92">
        <f t="shared" si="85"/>
        <v>126</v>
      </c>
      <c r="G119" s="92">
        <f t="shared" si="85"/>
        <v>115</v>
      </c>
      <c r="H119" s="92">
        <f t="shared" si="85"/>
        <v>120</v>
      </c>
      <c r="I119" s="92">
        <f t="shared" si="85"/>
        <v>125</v>
      </c>
      <c r="J119" s="92">
        <f t="shared" si="85"/>
        <v>135</v>
      </c>
      <c r="K119" s="93">
        <f t="shared" si="85"/>
        <v>128</v>
      </c>
      <c r="L119" s="64"/>
      <c r="M119" s="64"/>
      <c r="N119" s="64"/>
      <c r="O119" s="64"/>
      <c r="P119" s="64"/>
      <c r="Q119" s="64"/>
      <c r="R119" s="64"/>
      <c r="S119" s="64"/>
      <c r="T119" s="64"/>
    </row>
    <row r="120" spans="2:20" x14ac:dyDescent="0.25">
      <c r="B120" s="94"/>
      <c r="C120" s="95"/>
      <c r="D120" s="95"/>
      <c r="E120" s="95"/>
      <c r="F120" s="95"/>
      <c r="G120" s="95"/>
      <c r="H120" s="95"/>
      <c r="I120" s="95"/>
      <c r="J120" s="95"/>
      <c r="K120" s="95"/>
      <c r="L120" s="64"/>
      <c r="M120" s="64"/>
      <c r="N120" s="64"/>
      <c r="O120" s="64"/>
      <c r="P120" s="64"/>
      <c r="Q120" s="64"/>
      <c r="R120" s="64"/>
      <c r="S120" s="64"/>
      <c r="T120" s="64"/>
    </row>
    <row r="121" spans="2:20" x14ac:dyDescent="0.25">
      <c r="B121" s="91" t="s">
        <v>106</v>
      </c>
      <c r="C121" s="140" t="s">
        <v>65</v>
      </c>
      <c r="D121" s="140"/>
      <c r="E121" s="140"/>
      <c r="F121" s="140" t="s">
        <v>66</v>
      </c>
      <c r="G121" s="140"/>
      <c r="H121" s="140"/>
      <c r="I121" s="140" t="s">
        <v>67</v>
      </c>
      <c r="J121" s="140"/>
      <c r="K121" s="141"/>
      <c r="L121" s="140" t="s">
        <v>68</v>
      </c>
      <c r="M121" s="140"/>
      <c r="N121" s="140"/>
      <c r="O121" s="140" t="s">
        <v>69</v>
      </c>
      <c r="P121" s="140"/>
      <c r="Q121" s="140"/>
      <c r="R121" s="140" t="s">
        <v>70</v>
      </c>
      <c r="S121" s="140"/>
      <c r="T121" s="140"/>
    </row>
    <row r="122" spans="2:20" x14ac:dyDescent="0.25">
      <c r="B122" s="91">
        <v>1</v>
      </c>
      <c r="C122" s="92">
        <v>179</v>
      </c>
      <c r="D122" s="92">
        <v>205</v>
      </c>
      <c r="E122" s="92">
        <v>192</v>
      </c>
      <c r="F122" s="92">
        <v>198</v>
      </c>
      <c r="G122" s="92">
        <v>198</v>
      </c>
      <c r="H122" s="92">
        <v>199</v>
      </c>
      <c r="I122" s="92">
        <v>215</v>
      </c>
      <c r="J122" s="92">
        <v>233</v>
      </c>
      <c r="K122" s="93">
        <v>232</v>
      </c>
      <c r="L122" s="64">
        <f>C122/C126</f>
        <v>0.76824034334763946</v>
      </c>
      <c r="M122" s="64">
        <f t="shared" ref="M122:T122" si="86">D122/D126</f>
        <v>0.71678321678321677</v>
      </c>
      <c r="N122" s="64">
        <f t="shared" si="86"/>
        <v>0.79668049792531115</v>
      </c>
      <c r="O122" s="64">
        <f t="shared" si="86"/>
        <v>0.80161943319838058</v>
      </c>
      <c r="P122" s="64">
        <f t="shared" si="86"/>
        <v>0.7857142857142857</v>
      </c>
      <c r="Q122" s="64">
        <f t="shared" si="86"/>
        <v>0.80894308943089432</v>
      </c>
      <c r="R122" s="64">
        <f t="shared" si="86"/>
        <v>0.72147651006711411</v>
      </c>
      <c r="S122" s="64">
        <f t="shared" si="86"/>
        <v>0.73734177215189878</v>
      </c>
      <c r="T122" s="64">
        <f t="shared" si="86"/>
        <v>0.73650793650793656</v>
      </c>
    </row>
    <row r="123" spans="2:20" x14ac:dyDescent="0.25">
      <c r="B123" s="91">
        <v>2</v>
      </c>
      <c r="C123" s="92">
        <v>52</v>
      </c>
      <c r="D123" s="92">
        <v>77</v>
      </c>
      <c r="E123" s="92">
        <v>36</v>
      </c>
      <c r="F123" s="92">
        <v>37</v>
      </c>
      <c r="G123" s="92">
        <v>39</v>
      </c>
      <c r="H123" s="92">
        <v>33</v>
      </c>
      <c r="I123" s="92">
        <v>78</v>
      </c>
      <c r="J123" s="92">
        <v>79</v>
      </c>
      <c r="K123" s="93">
        <v>79</v>
      </c>
      <c r="L123" s="64">
        <f>C123/C126</f>
        <v>0.22317596566523606</v>
      </c>
      <c r="M123" s="64">
        <f t="shared" ref="M123:T123" si="87">D123/D126</f>
        <v>0.26923076923076922</v>
      </c>
      <c r="N123" s="64">
        <f t="shared" si="87"/>
        <v>0.14937759336099585</v>
      </c>
      <c r="O123" s="64">
        <f t="shared" si="87"/>
        <v>0.14979757085020243</v>
      </c>
      <c r="P123" s="64">
        <f t="shared" si="87"/>
        <v>0.15476190476190477</v>
      </c>
      <c r="Q123" s="64">
        <f t="shared" si="87"/>
        <v>0.13414634146341464</v>
      </c>
      <c r="R123" s="64">
        <f t="shared" si="87"/>
        <v>0.26174496644295303</v>
      </c>
      <c r="S123" s="64">
        <f t="shared" si="87"/>
        <v>0.25</v>
      </c>
      <c r="T123" s="64">
        <f t="shared" si="87"/>
        <v>0.25079365079365079</v>
      </c>
    </row>
    <row r="124" spans="2:20" x14ac:dyDescent="0.25">
      <c r="B124" s="91">
        <v>4</v>
      </c>
      <c r="C124" s="92">
        <v>2</v>
      </c>
      <c r="D124" s="92">
        <v>4</v>
      </c>
      <c r="E124" s="92">
        <v>13</v>
      </c>
      <c r="F124" s="92">
        <v>12</v>
      </c>
      <c r="G124" s="92">
        <v>15</v>
      </c>
      <c r="H124" s="92">
        <v>14</v>
      </c>
      <c r="I124" s="92">
        <v>5</v>
      </c>
      <c r="J124" s="92">
        <v>4</v>
      </c>
      <c r="K124" s="93">
        <v>4</v>
      </c>
      <c r="L124" s="64">
        <f>C124/C126</f>
        <v>8.5836909871244635E-3</v>
      </c>
      <c r="M124" s="64">
        <f t="shared" ref="M124:T124" si="88">D124/D126</f>
        <v>1.3986013986013986E-2</v>
      </c>
      <c r="N124" s="64">
        <f t="shared" si="88"/>
        <v>5.3941908713692949E-2</v>
      </c>
      <c r="O124" s="64">
        <f t="shared" si="88"/>
        <v>4.8582995951417005E-2</v>
      </c>
      <c r="P124" s="64">
        <f t="shared" si="88"/>
        <v>5.9523809523809521E-2</v>
      </c>
      <c r="Q124" s="64">
        <f t="shared" si="88"/>
        <v>5.6910569105691054E-2</v>
      </c>
      <c r="R124" s="64">
        <f t="shared" si="88"/>
        <v>1.6778523489932886E-2</v>
      </c>
      <c r="S124" s="64">
        <f t="shared" si="88"/>
        <v>1.2658227848101266E-2</v>
      </c>
      <c r="T124" s="64">
        <f t="shared" si="88"/>
        <v>1.2698412698412698E-2</v>
      </c>
    </row>
    <row r="125" spans="2:20" x14ac:dyDescent="0.25">
      <c r="B125" s="91">
        <v>8</v>
      </c>
      <c r="C125" s="92">
        <v>0</v>
      </c>
      <c r="D125" s="92">
        <v>0</v>
      </c>
      <c r="E125" s="92">
        <v>0</v>
      </c>
      <c r="F125" s="92">
        <v>0</v>
      </c>
      <c r="G125" s="92">
        <v>0</v>
      </c>
      <c r="H125" s="92">
        <v>0</v>
      </c>
      <c r="I125" s="92">
        <v>0</v>
      </c>
      <c r="J125" s="92">
        <v>0</v>
      </c>
      <c r="K125" s="93">
        <v>0</v>
      </c>
      <c r="L125" s="64">
        <f>C125/C126</f>
        <v>0</v>
      </c>
      <c r="M125" s="64">
        <f t="shared" ref="M125:T125" si="89">D125/D126</f>
        <v>0</v>
      </c>
      <c r="N125" s="64">
        <f t="shared" si="89"/>
        <v>0</v>
      </c>
      <c r="O125" s="64">
        <f t="shared" si="89"/>
        <v>0</v>
      </c>
      <c r="P125" s="64">
        <f t="shared" si="89"/>
        <v>0</v>
      </c>
      <c r="Q125" s="64">
        <f t="shared" si="89"/>
        <v>0</v>
      </c>
      <c r="R125" s="64">
        <f t="shared" si="89"/>
        <v>0</v>
      </c>
      <c r="S125" s="64">
        <f t="shared" si="89"/>
        <v>0</v>
      </c>
      <c r="T125" s="64">
        <f t="shared" si="89"/>
        <v>0</v>
      </c>
    </row>
    <row r="126" spans="2:20" x14ac:dyDescent="0.25">
      <c r="B126" s="91" t="s">
        <v>52</v>
      </c>
      <c r="C126" s="92">
        <f>SUM(C122:C125)</f>
        <v>233</v>
      </c>
      <c r="D126" s="92">
        <f t="shared" ref="D126:K126" si="90">SUM(D122:D125)</f>
        <v>286</v>
      </c>
      <c r="E126" s="92">
        <f t="shared" si="90"/>
        <v>241</v>
      </c>
      <c r="F126" s="92">
        <f t="shared" si="90"/>
        <v>247</v>
      </c>
      <c r="G126" s="92">
        <f t="shared" si="90"/>
        <v>252</v>
      </c>
      <c r="H126" s="92">
        <f t="shared" si="90"/>
        <v>246</v>
      </c>
      <c r="I126" s="92">
        <f t="shared" si="90"/>
        <v>298</v>
      </c>
      <c r="J126" s="92">
        <f t="shared" si="90"/>
        <v>316</v>
      </c>
      <c r="K126" s="93">
        <f t="shared" si="90"/>
        <v>315</v>
      </c>
      <c r="L126" s="64"/>
      <c r="M126" s="64"/>
      <c r="N126" s="64"/>
      <c r="O126" s="64"/>
      <c r="P126" s="64"/>
      <c r="Q126" s="64"/>
      <c r="R126" s="64"/>
      <c r="S126" s="64"/>
      <c r="T126" s="64"/>
    </row>
    <row r="127" spans="2:20" x14ac:dyDescent="0.25"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</row>
    <row r="128" spans="2:20" x14ac:dyDescent="0.25">
      <c r="B128" s="96" t="s">
        <v>107</v>
      </c>
      <c r="C128" s="142" t="s">
        <v>76</v>
      </c>
      <c r="D128" s="143"/>
      <c r="E128" s="144"/>
      <c r="F128" s="142" t="s">
        <v>77</v>
      </c>
      <c r="G128" s="143"/>
      <c r="H128" s="144"/>
      <c r="I128" s="142" t="s">
        <v>78</v>
      </c>
      <c r="J128" s="143"/>
      <c r="K128" s="143"/>
      <c r="L128" s="145" t="s">
        <v>68</v>
      </c>
      <c r="M128" s="145"/>
      <c r="N128" s="145"/>
      <c r="O128" s="145" t="s">
        <v>69</v>
      </c>
      <c r="P128" s="145"/>
      <c r="Q128" s="145"/>
      <c r="R128" s="145" t="s">
        <v>70</v>
      </c>
      <c r="S128" s="145"/>
      <c r="T128" s="145"/>
    </row>
    <row r="129" spans="2:20" x14ac:dyDescent="0.25">
      <c r="B129" s="97">
        <v>1</v>
      </c>
      <c r="C129" s="98">
        <v>29</v>
      </c>
      <c r="D129" s="98">
        <v>24</v>
      </c>
      <c r="E129" s="98">
        <v>21</v>
      </c>
      <c r="F129" s="98">
        <v>23</v>
      </c>
      <c r="G129" s="98">
        <v>31</v>
      </c>
      <c r="H129" s="98">
        <v>26</v>
      </c>
      <c r="I129" s="98">
        <v>25</v>
      </c>
      <c r="J129" s="98">
        <v>26</v>
      </c>
      <c r="K129" s="99">
        <v>23</v>
      </c>
      <c r="L129" s="64">
        <f>C129/C133</f>
        <v>0.13063063063063063</v>
      </c>
      <c r="M129" s="64">
        <f t="shared" ref="M129:T129" si="91">D129/D133</f>
        <v>0.11009174311926606</v>
      </c>
      <c r="N129" s="64">
        <f t="shared" si="91"/>
        <v>0.11666666666666667</v>
      </c>
      <c r="O129" s="64">
        <f t="shared" si="91"/>
        <v>0.11057692307692307</v>
      </c>
      <c r="P129" s="64">
        <f t="shared" si="91"/>
        <v>0.14220183486238533</v>
      </c>
      <c r="Q129" s="64">
        <f t="shared" si="91"/>
        <v>0.11764705882352941</v>
      </c>
      <c r="R129" s="64">
        <f t="shared" si="91"/>
        <v>0.11415525114155251</v>
      </c>
      <c r="S129" s="64">
        <f t="shared" si="91"/>
        <v>0.11607142857142858</v>
      </c>
      <c r="T129" s="64">
        <f t="shared" si="91"/>
        <v>0.10454545454545454</v>
      </c>
    </row>
    <row r="130" spans="2:20" x14ac:dyDescent="0.25">
      <c r="B130" s="97">
        <v>2</v>
      </c>
      <c r="C130" s="98">
        <v>44</v>
      </c>
      <c r="D130" s="98">
        <v>47</v>
      </c>
      <c r="E130" s="98">
        <v>33</v>
      </c>
      <c r="F130" s="98">
        <v>35</v>
      </c>
      <c r="G130" s="98">
        <v>42</v>
      </c>
      <c r="H130" s="98">
        <v>46</v>
      </c>
      <c r="I130" s="98">
        <v>45</v>
      </c>
      <c r="J130" s="98">
        <v>46</v>
      </c>
      <c r="K130" s="99">
        <v>43</v>
      </c>
      <c r="L130" s="64">
        <f>C130/C133</f>
        <v>0.1981981981981982</v>
      </c>
      <c r="M130" s="64">
        <f t="shared" ref="M130:T130" si="92">D130/D133</f>
        <v>0.21559633027522937</v>
      </c>
      <c r="N130" s="64">
        <f t="shared" si="92"/>
        <v>0.18333333333333332</v>
      </c>
      <c r="O130" s="64">
        <f t="shared" si="92"/>
        <v>0.16826923076923078</v>
      </c>
      <c r="P130" s="64">
        <f t="shared" si="92"/>
        <v>0.19266055045871561</v>
      </c>
      <c r="Q130" s="64">
        <f t="shared" si="92"/>
        <v>0.20814479638009051</v>
      </c>
      <c r="R130" s="64">
        <f t="shared" si="92"/>
        <v>0.20547945205479451</v>
      </c>
      <c r="S130" s="64">
        <f t="shared" si="92"/>
        <v>0.20535714285714285</v>
      </c>
      <c r="T130" s="64">
        <f t="shared" si="92"/>
        <v>0.19545454545454546</v>
      </c>
    </row>
    <row r="131" spans="2:20" x14ac:dyDescent="0.25">
      <c r="B131" s="97">
        <v>4</v>
      </c>
      <c r="C131" s="98">
        <v>79</v>
      </c>
      <c r="D131" s="98">
        <v>78</v>
      </c>
      <c r="E131" s="98">
        <v>64</v>
      </c>
      <c r="F131" s="98">
        <v>79</v>
      </c>
      <c r="G131" s="98">
        <v>77</v>
      </c>
      <c r="H131" s="98">
        <v>82</v>
      </c>
      <c r="I131" s="98">
        <v>83</v>
      </c>
      <c r="J131" s="98">
        <v>79</v>
      </c>
      <c r="K131" s="99">
        <v>81</v>
      </c>
      <c r="L131" s="64">
        <f>C131/C133</f>
        <v>0.35585585585585583</v>
      </c>
      <c r="M131" s="64">
        <f t="shared" ref="M131:T131" si="93">D131/D133</f>
        <v>0.3577981651376147</v>
      </c>
      <c r="N131" s="64">
        <f t="shared" si="93"/>
        <v>0.35555555555555557</v>
      </c>
      <c r="O131" s="64">
        <f t="shared" si="93"/>
        <v>0.37980769230769229</v>
      </c>
      <c r="P131" s="64">
        <f t="shared" si="93"/>
        <v>0.35321100917431192</v>
      </c>
      <c r="Q131" s="64">
        <f t="shared" si="93"/>
        <v>0.37104072398190047</v>
      </c>
      <c r="R131" s="64">
        <f t="shared" si="93"/>
        <v>0.37899543378995432</v>
      </c>
      <c r="S131" s="64">
        <f t="shared" si="93"/>
        <v>0.35267857142857145</v>
      </c>
      <c r="T131" s="64">
        <f t="shared" si="93"/>
        <v>0.36818181818181817</v>
      </c>
    </row>
    <row r="132" spans="2:20" x14ac:dyDescent="0.25">
      <c r="B132" s="97">
        <v>8</v>
      </c>
      <c r="C132" s="98">
        <v>70</v>
      </c>
      <c r="D132" s="98">
        <v>69</v>
      </c>
      <c r="E132" s="98">
        <v>62</v>
      </c>
      <c r="F132" s="98">
        <v>71</v>
      </c>
      <c r="G132" s="98">
        <v>68</v>
      </c>
      <c r="H132" s="98">
        <v>67</v>
      </c>
      <c r="I132" s="98">
        <v>66</v>
      </c>
      <c r="J132" s="98">
        <v>73</v>
      </c>
      <c r="K132" s="99">
        <v>73</v>
      </c>
      <c r="L132" s="64">
        <f>C132/C133</f>
        <v>0.31531531531531531</v>
      </c>
      <c r="M132" s="64">
        <f t="shared" ref="M132:T132" si="94">D132/D133</f>
        <v>0.3165137614678899</v>
      </c>
      <c r="N132" s="64">
        <f t="shared" si="94"/>
        <v>0.34444444444444444</v>
      </c>
      <c r="O132" s="64">
        <f t="shared" si="94"/>
        <v>0.34134615384615385</v>
      </c>
      <c r="P132" s="64">
        <f t="shared" si="94"/>
        <v>0.31192660550458717</v>
      </c>
      <c r="Q132" s="64">
        <f t="shared" si="94"/>
        <v>0.30316742081447962</v>
      </c>
      <c r="R132" s="64">
        <f t="shared" si="94"/>
        <v>0.30136986301369861</v>
      </c>
      <c r="S132" s="64">
        <f t="shared" si="94"/>
        <v>0.32589285714285715</v>
      </c>
      <c r="T132" s="64">
        <f t="shared" si="94"/>
        <v>0.33181818181818185</v>
      </c>
    </row>
    <row r="133" spans="2:20" x14ac:dyDescent="0.25">
      <c r="B133" s="96" t="s">
        <v>52</v>
      </c>
      <c r="C133" s="100">
        <f>SUM(C129:C132)</f>
        <v>222</v>
      </c>
      <c r="D133" s="100">
        <f t="shared" ref="D133:K133" si="95">SUM(D129:D132)</f>
        <v>218</v>
      </c>
      <c r="E133" s="100">
        <f t="shared" si="95"/>
        <v>180</v>
      </c>
      <c r="F133" s="100">
        <f t="shared" si="95"/>
        <v>208</v>
      </c>
      <c r="G133" s="100">
        <f t="shared" si="95"/>
        <v>218</v>
      </c>
      <c r="H133" s="100">
        <f t="shared" si="95"/>
        <v>221</v>
      </c>
      <c r="I133" s="100">
        <f t="shared" si="95"/>
        <v>219</v>
      </c>
      <c r="J133" s="100">
        <f t="shared" si="95"/>
        <v>224</v>
      </c>
      <c r="K133" s="101">
        <f t="shared" si="95"/>
        <v>220</v>
      </c>
      <c r="L133" s="64"/>
      <c r="M133" s="64"/>
      <c r="N133" s="64"/>
      <c r="O133" s="64"/>
      <c r="P133" s="64"/>
      <c r="Q133" s="64"/>
      <c r="R133" s="64"/>
      <c r="S133" s="64"/>
      <c r="T133" s="64"/>
    </row>
    <row r="134" spans="2:20" x14ac:dyDescent="0.25">
      <c r="B134" s="102"/>
      <c r="C134" s="103"/>
      <c r="D134" s="103"/>
      <c r="E134" s="103"/>
      <c r="F134" s="103"/>
      <c r="G134" s="103"/>
      <c r="H134" s="103"/>
      <c r="I134" s="103"/>
      <c r="J134" s="103"/>
      <c r="K134" s="103"/>
      <c r="L134" s="64"/>
      <c r="M134" s="64"/>
      <c r="N134" s="64"/>
      <c r="O134" s="64"/>
      <c r="P134" s="64"/>
      <c r="Q134" s="64"/>
      <c r="R134" s="64"/>
      <c r="S134" s="64"/>
      <c r="T134" s="64"/>
    </row>
    <row r="135" spans="2:20" x14ac:dyDescent="0.25">
      <c r="B135" s="96" t="s">
        <v>108</v>
      </c>
      <c r="C135" s="142" t="s">
        <v>76</v>
      </c>
      <c r="D135" s="143"/>
      <c r="E135" s="144"/>
      <c r="F135" s="142" t="s">
        <v>77</v>
      </c>
      <c r="G135" s="143"/>
      <c r="H135" s="144"/>
      <c r="I135" s="142" t="s">
        <v>78</v>
      </c>
      <c r="J135" s="143"/>
      <c r="K135" s="143"/>
      <c r="L135" s="145" t="s">
        <v>68</v>
      </c>
      <c r="M135" s="145"/>
      <c r="N135" s="145"/>
      <c r="O135" s="145" t="s">
        <v>69</v>
      </c>
      <c r="P135" s="145"/>
      <c r="Q135" s="145"/>
      <c r="R135" s="145" t="s">
        <v>70</v>
      </c>
      <c r="S135" s="145"/>
      <c r="T135" s="145"/>
    </row>
    <row r="136" spans="2:20" x14ac:dyDescent="0.25">
      <c r="B136" s="97">
        <v>1</v>
      </c>
      <c r="C136" s="98">
        <v>26</v>
      </c>
      <c r="D136" s="98">
        <v>43</v>
      </c>
      <c r="E136" s="98">
        <v>42</v>
      </c>
      <c r="F136" s="98">
        <v>27</v>
      </c>
      <c r="G136" s="98">
        <v>44</v>
      </c>
      <c r="H136" s="98">
        <v>44</v>
      </c>
      <c r="I136" s="98">
        <v>34</v>
      </c>
      <c r="J136" s="98">
        <v>46</v>
      </c>
      <c r="K136" s="99">
        <v>48</v>
      </c>
      <c r="L136" s="64">
        <f>C136/C140</f>
        <v>0.14444444444444443</v>
      </c>
      <c r="M136" s="64">
        <f t="shared" ref="M136:T136" si="96">D136/D140</f>
        <v>0.19815668202764977</v>
      </c>
      <c r="N136" s="64">
        <f t="shared" si="96"/>
        <v>0.17004048582995951</v>
      </c>
      <c r="O136" s="64">
        <f t="shared" si="96"/>
        <v>0.14438502673796791</v>
      </c>
      <c r="P136" s="64">
        <f t="shared" si="96"/>
        <v>0.20754716981132076</v>
      </c>
      <c r="Q136" s="64">
        <f t="shared" si="96"/>
        <v>0.19213973799126638</v>
      </c>
      <c r="R136" s="64">
        <f t="shared" si="96"/>
        <v>0.14529914529914531</v>
      </c>
      <c r="S136" s="64">
        <f t="shared" si="96"/>
        <v>0.18110236220472442</v>
      </c>
      <c r="T136" s="64">
        <f t="shared" si="96"/>
        <v>0.19123505976095617</v>
      </c>
    </row>
    <row r="137" spans="2:20" x14ac:dyDescent="0.25">
      <c r="B137" s="97">
        <v>2</v>
      </c>
      <c r="C137" s="98">
        <v>44</v>
      </c>
      <c r="D137" s="98">
        <v>37</v>
      </c>
      <c r="E137" s="98">
        <v>50</v>
      </c>
      <c r="F137" s="98">
        <v>46</v>
      </c>
      <c r="G137" s="98">
        <v>38</v>
      </c>
      <c r="H137" s="98">
        <v>40</v>
      </c>
      <c r="I137" s="98">
        <v>46</v>
      </c>
      <c r="J137" s="98">
        <v>54</v>
      </c>
      <c r="K137" s="99">
        <v>43</v>
      </c>
      <c r="L137" s="64">
        <f>C137/C140</f>
        <v>0.24444444444444444</v>
      </c>
      <c r="M137" s="64">
        <f t="shared" ref="M137:T137" si="97">D137/D140</f>
        <v>0.17050691244239632</v>
      </c>
      <c r="N137" s="64">
        <f t="shared" si="97"/>
        <v>0.20242914979757085</v>
      </c>
      <c r="O137" s="64">
        <f t="shared" si="97"/>
        <v>0.24598930481283424</v>
      </c>
      <c r="P137" s="64">
        <f t="shared" si="97"/>
        <v>0.17924528301886791</v>
      </c>
      <c r="Q137" s="64">
        <f t="shared" si="97"/>
        <v>0.17467248908296942</v>
      </c>
      <c r="R137" s="64">
        <f t="shared" si="97"/>
        <v>0.19658119658119658</v>
      </c>
      <c r="S137" s="64">
        <f t="shared" si="97"/>
        <v>0.2125984251968504</v>
      </c>
      <c r="T137" s="64">
        <f t="shared" si="97"/>
        <v>0.17131474103585656</v>
      </c>
    </row>
    <row r="138" spans="2:20" x14ac:dyDescent="0.25">
      <c r="B138" s="97">
        <v>4</v>
      </c>
      <c r="C138" s="98">
        <v>52</v>
      </c>
      <c r="D138" s="98">
        <v>72</v>
      </c>
      <c r="E138" s="98">
        <v>75</v>
      </c>
      <c r="F138" s="98">
        <v>55</v>
      </c>
      <c r="G138" s="98">
        <v>65</v>
      </c>
      <c r="H138" s="98">
        <v>69</v>
      </c>
      <c r="I138" s="98">
        <v>77</v>
      </c>
      <c r="J138" s="98">
        <v>76</v>
      </c>
      <c r="K138" s="99">
        <v>75</v>
      </c>
      <c r="L138" s="64">
        <f>C138/C140</f>
        <v>0.28888888888888886</v>
      </c>
      <c r="M138" s="64">
        <f t="shared" ref="M138:T138" si="98">D138/D140</f>
        <v>0.33179723502304148</v>
      </c>
      <c r="N138" s="64">
        <f t="shared" si="98"/>
        <v>0.30364372469635625</v>
      </c>
      <c r="O138" s="64">
        <f t="shared" si="98"/>
        <v>0.29411764705882354</v>
      </c>
      <c r="P138" s="64">
        <f t="shared" si="98"/>
        <v>0.30660377358490565</v>
      </c>
      <c r="Q138" s="64">
        <f t="shared" si="98"/>
        <v>0.30131004366812225</v>
      </c>
      <c r="R138" s="64">
        <f t="shared" si="98"/>
        <v>0.32905982905982906</v>
      </c>
      <c r="S138" s="64">
        <f t="shared" si="98"/>
        <v>0.29921259842519687</v>
      </c>
      <c r="T138" s="64">
        <f t="shared" si="98"/>
        <v>0.29880478087649404</v>
      </c>
    </row>
    <row r="139" spans="2:20" x14ac:dyDescent="0.25">
      <c r="B139" s="96">
        <v>8</v>
      </c>
      <c r="C139" s="100">
        <v>58</v>
      </c>
      <c r="D139" s="100">
        <v>65</v>
      </c>
      <c r="E139" s="100">
        <v>80</v>
      </c>
      <c r="F139" s="100">
        <v>59</v>
      </c>
      <c r="G139" s="100">
        <v>65</v>
      </c>
      <c r="H139" s="100">
        <v>76</v>
      </c>
      <c r="I139" s="100">
        <v>77</v>
      </c>
      <c r="J139" s="100">
        <v>78</v>
      </c>
      <c r="K139" s="101">
        <v>85</v>
      </c>
      <c r="L139" s="64">
        <f>C139/C140</f>
        <v>0.32222222222222224</v>
      </c>
      <c r="M139" s="64">
        <f t="shared" ref="M139:T139" si="99">D139/D140</f>
        <v>0.29953917050691242</v>
      </c>
      <c r="N139" s="64">
        <f t="shared" si="99"/>
        <v>0.32388663967611336</v>
      </c>
      <c r="O139" s="64">
        <f t="shared" si="99"/>
        <v>0.31550802139037432</v>
      </c>
      <c r="P139" s="64">
        <f t="shared" si="99"/>
        <v>0.30660377358490565</v>
      </c>
      <c r="Q139" s="64">
        <f t="shared" si="99"/>
        <v>0.33187772925764192</v>
      </c>
      <c r="R139" s="64">
        <f t="shared" si="99"/>
        <v>0.32905982905982906</v>
      </c>
      <c r="S139" s="64">
        <f t="shared" si="99"/>
        <v>0.30708661417322836</v>
      </c>
      <c r="T139" s="64">
        <f t="shared" si="99"/>
        <v>0.3386454183266932</v>
      </c>
    </row>
    <row r="140" spans="2:20" x14ac:dyDescent="0.25">
      <c r="B140" s="96" t="s">
        <v>52</v>
      </c>
      <c r="C140" s="100">
        <f>SUM(C136:C139)</f>
        <v>180</v>
      </c>
      <c r="D140" s="100">
        <f t="shared" ref="D140:K140" si="100">SUM(D136:D139)</f>
        <v>217</v>
      </c>
      <c r="E140" s="100">
        <f t="shared" si="100"/>
        <v>247</v>
      </c>
      <c r="F140" s="100">
        <f t="shared" si="100"/>
        <v>187</v>
      </c>
      <c r="G140" s="100">
        <f t="shared" si="100"/>
        <v>212</v>
      </c>
      <c r="H140" s="100">
        <f t="shared" si="100"/>
        <v>229</v>
      </c>
      <c r="I140" s="100">
        <f t="shared" si="100"/>
        <v>234</v>
      </c>
      <c r="J140" s="100">
        <f t="shared" si="100"/>
        <v>254</v>
      </c>
      <c r="K140" s="101">
        <f t="shared" si="100"/>
        <v>251</v>
      </c>
      <c r="L140" s="64"/>
      <c r="M140" s="64"/>
      <c r="N140" s="64"/>
      <c r="O140" s="64"/>
      <c r="P140" s="64"/>
      <c r="Q140" s="64"/>
      <c r="R140" s="64"/>
      <c r="S140" s="64"/>
      <c r="T140" s="64"/>
    </row>
    <row r="141" spans="2:20" x14ac:dyDescent="0.25">
      <c r="B141" s="102"/>
      <c r="C141" s="103"/>
      <c r="D141" s="103"/>
      <c r="E141" s="103"/>
      <c r="F141" s="103"/>
      <c r="G141" s="103"/>
      <c r="H141" s="103"/>
      <c r="I141" s="103"/>
      <c r="J141" s="103"/>
      <c r="K141" s="103"/>
      <c r="L141" s="64"/>
      <c r="M141" s="64"/>
      <c r="N141" s="64"/>
      <c r="O141" s="64"/>
      <c r="P141" s="64"/>
      <c r="Q141" s="64"/>
      <c r="R141" s="64"/>
      <c r="S141" s="64"/>
      <c r="T141" s="64"/>
    </row>
    <row r="142" spans="2:20" x14ac:dyDescent="0.25">
      <c r="B142" s="96" t="s">
        <v>109</v>
      </c>
      <c r="C142" s="142" t="s">
        <v>76</v>
      </c>
      <c r="D142" s="143"/>
      <c r="E142" s="144"/>
      <c r="F142" s="142" t="s">
        <v>77</v>
      </c>
      <c r="G142" s="143"/>
      <c r="H142" s="144"/>
      <c r="I142" s="142" t="s">
        <v>78</v>
      </c>
      <c r="J142" s="143"/>
      <c r="K142" s="143"/>
      <c r="L142" s="145" t="s">
        <v>68</v>
      </c>
      <c r="M142" s="145"/>
      <c r="N142" s="145"/>
      <c r="O142" s="145" t="s">
        <v>69</v>
      </c>
      <c r="P142" s="145"/>
      <c r="Q142" s="145"/>
      <c r="R142" s="145" t="s">
        <v>70</v>
      </c>
      <c r="S142" s="145"/>
      <c r="T142" s="145"/>
    </row>
    <row r="143" spans="2:20" x14ac:dyDescent="0.25">
      <c r="B143" s="97">
        <v>1</v>
      </c>
      <c r="C143" s="98">
        <v>60</v>
      </c>
      <c r="D143" s="98">
        <v>40</v>
      </c>
      <c r="E143" s="98">
        <v>31</v>
      </c>
      <c r="F143" s="98">
        <v>56</v>
      </c>
      <c r="G143" s="98">
        <v>54</v>
      </c>
      <c r="H143" s="98">
        <v>54</v>
      </c>
      <c r="I143" s="98">
        <v>55</v>
      </c>
      <c r="J143" s="98">
        <v>43</v>
      </c>
      <c r="K143" s="99">
        <v>54</v>
      </c>
      <c r="L143" s="64">
        <f>C143/C147</f>
        <v>0.26431718061674009</v>
      </c>
      <c r="M143" s="64">
        <f t="shared" ref="M143:T143" si="101">D143/D147</f>
        <v>0.18181818181818182</v>
      </c>
      <c r="N143" s="64">
        <f t="shared" si="101"/>
        <v>0.14691943127962084</v>
      </c>
      <c r="O143" s="64">
        <f t="shared" si="101"/>
        <v>0.22950819672131148</v>
      </c>
      <c r="P143" s="64">
        <f t="shared" si="101"/>
        <v>0.22689075630252101</v>
      </c>
      <c r="Q143" s="64">
        <f t="shared" si="101"/>
        <v>0.22131147540983606</v>
      </c>
      <c r="R143" s="64">
        <f t="shared" si="101"/>
        <v>0.22</v>
      </c>
      <c r="S143" s="64">
        <f t="shared" si="101"/>
        <v>0.17695473251028807</v>
      </c>
      <c r="T143" s="64">
        <f t="shared" si="101"/>
        <v>0.20930232558139536</v>
      </c>
    </row>
    <row r="144" spans="2:20" x14ac:dyDescent="0.25">
      <c r="B144" s="97">
        <v>2</v>
      </c>
      <c r="C144" s="98">
        <v>46</v>
      </c>
      <c r="D144" s="98">
        <v>41</v>
      </c>
      <c r="E144" s="98">
        <v>46</v>
      </c>
      <c r="F144" s="98">
        <v>47</v>
      </c>
      <c r="G144" s="98">
        <v>45</v>
      </c>
      <c r="H144" s="98">
        <v>42</v>
      </c>
      <c r="I144" s="98">
        <v>44</v>
      </c>
      <c r="J144" s="98">
        <v>39</v>
      </c>
      <c r="K144" s="99">
        <v>48</v>
      </c>
      <c r="L144" s="64">
        <f>C144/C147</f>
        <v>0.20264317180616739</v>
      </c>
      <c r="M144" s="64">
        <f t="shared" ref="M144:T144" si="102">D144/D147</f>
        <v>0.18636363636363637</v>
      </c>
      <c r="N144" s="64">
        <f t="shared" si="102"/>
        <v>0.21800947867298578</v>
      </c>
      <c r="O144" s="64">
        <f t="shared" si="102"/>
        <v>0.19262295081967212</v>
      </c>
      <c r="P144" s="64">
        <f t="shared" si="102"/>
        <v>0.18907563025210083</v>
      </c>
      <c r="Q144" s="64">
        <f t="shared" si="102"/>
        <v>0.1721311475409836</v>
      </c>
      <c r="R144" s="64">
        <f t="shared" si="102"/>
        <v>0.17599999999999999</v>
      </c>
      <c r="S144" s="64">
        <f t="shared" si="102"/>
        <v>0.16049382716049382</v>
      </c>
      <c r="T144" s="64">
        <f t="shared" si="102"/>
        <v>0.18604651162790697</v>
      </c>
    </row>
    <row r="145" spans="2:20" x14ac:dyDescent="0.25">
      <c r="B145" s="97">
        <v>4</v>
      </c>
      <c r="C145" s="98">
        <v>60</v>
      </c>
      <c r="D145" s="98">
        <v>74</v>
      </c>
      <c r="E145" s="98">
        <v>68</v>
      </c>
      <c r="F145" s="98">
        <v>63</v>
      </c>
      <c r="G145" s="98">
        <v>66</v>
      </c>
      <c r="H145" s="98">
        <v>79</v>
      </c>
      <c r="I145" s="98">
        <v>79</v>
      </c>
      <c r="J145" s="98">
        <v>84</v>
      </c>
      <c r="K145" s="99">
        <v>85</v>
      </c>
      <c r="L145" s="64">
        <f>C145/C147</f>
        <v>0.26431718061674009</v>
      </c>
      <c r="M145" s="64">
        <f t="shared" ref="M145:T145" si="103">D145/D147</f>
        <v>0.33636363636363636</v>
      </c>
      <c r="N145" s="64">
        <f t="shared" si="103"/>
        <v>0.32227488151658767</v>
      </c>
      <c r="O145" s="64">
        <f t="shared" si="103"/>
        <v>0.25819672131147542</v>
      </c>
      <c r="P145" s="64">
        <f t="shared" si="103"/>
        <v>0.27731092436974791</v>
      </c>
      <c r="Q145" s="64">
        <f t="shared" si="103"/>
        <v>0.32377049180327871</v>
      </c>
      <c r="R145" s="64">
        <f t="shared" si="103"/>
        <v>0.316</v>
      </c>
      <c r="S145" s="64">
        <f t="shared" si="103"/>
        <v>0.34567901234567899</v>
      </c>
      <c r="T145" s="64">
        <f t="shared" si="103"/>
        <v>0.32945736434108525</v>
      </c>
    </row>
    <row r="146" spans="2:20" x14ac:dyDescent="0.25">
      <c r="B146" s="97">
        <v>8</v>
      </c>
      <c r="C146" s="98">
        <v>61</v>
      </c>
      <c r="D146" s="98">
        <v>65</v>
      </c>
      <c r="E146" s="98">
        <v>66</v>
      </c>
      <c r="F146" s="98">
        <v>78</v>
      </c>
      <c r="G146" s="98">
        <v>73</v>
      </c>
      <c r="H146" s="98">
        <v>69</v>
      </c>
      <c r="I146" s="98">
        <v>72</v>
      </c>
      <c r="J146" s="98">
        <v>77</v>
      </c>
      <c r="K146" s="99">
        <v>71</v>
      </c>
      <c r="L146" s="64">
        <f>C146/C147</f>
        <v>0.2687224669603524</v>
      </c>
      <c r="M146" s="64">
        <f t="shared" ref="M146:T146" si="104">D146/D147</f>
        <v>0.29545454545454547</v>
      </c>
      <c r="N146" s="64">
        <f t="shared" si="104"/>
        <v>0.3127962085308057</v>
      </c>
      <c r="O146" s="64">
        <f t="shared" si="104"/>
        <v>0.31967213114754101</v>
      </c>
      <c r="P146" s="64">
        <f t="shared" si="104"/>
        <v>0.30672268907563027</v>
      </c>
      <c r="Q146" s="64">
        <f t="shared" si="104"/>
        <v>0.28278688524590162</v>
      </c>
      <c r="R146" s="64">
        <f t="shared" si="104"/>
        <v>0.28799999999999998</v>
      </c>
      <c r="S146" s="64">
        <f t="shared" si="104"/>
        <v>0.3168724279835391</v>
      </c>
      <c r="T146" s="64">
        <f t="shared" si="104"/>
        <v>0.27519379844961239</v>
      </c>
    </row>
    <row r="147" spans="2:20" x14ac:dyDescent="0.25">
      <c r="B147" s="96" t="s">
        <v>52</v>
      </c>
      <c r="C147" s="100">
        <f>SUM(C143:C146)</f>
        <v>227</v>
      </c>
      <c r="D147" s="100">
        <f t="shared" ref="D147:K147" si="105">SUM(D143:D146)</f>
        <v>220</v>
      </c>
      <c r="E147" s="100">
        <f t="shared" si="105"/>
        <v>211</v>
      </c>
      <c r="F147" s="100">
        <f t="shared" si="105"/>
        <v>244</v>
      </c>
      <c r="G147" s="100">
        <f t="shared" si="105"/>
        <v>238</v>
      </c>
      <c r="H147" s="100">
        <f t="shared" si="105"/>
        <v>244</v>
      </c>
      <c r="I147" s="100">
        <f t="shared" si="105"/>
        <v>250</v>
      </c>
      <c r="J147" s="100">
        <f t="shared" si="105"/>
        <v>243</v>
      </c>
      <c r="K147" s="101">
        <f t="shared" si="105"/>
        <v>258</v>
      </c>
      <c r="L147" s="64"/>
      <c r="M147" s="64"/>
      <c r="N147" s="64"/>
      <c r="O147" s="64"/>
      <c r="P147" s="64"/>
      <c r="Q147" s="64"/>
      <c r="R147" s="64"/>
      <c r="S147" s="64"/>
      <c r="T147" s="64"/>
    </row>
    <row r="148" spans="2:20" x14ac:dyDescent="0.25">
      <c r="B148" s="104"/>
      <c r="C148" s="105"/>
      <c r="D148" s="105"/>
      <c r="E148" s="105"/>
      <c r="F148" s="105"/>
      <c r="G148" s="105"/>
      <c r="H148" s="105"/>
      <c r="I148" s="105"/>
      <c r="J148" s="105"/>
      <c r="K148" s="105"/>
      <c r="L148" s="68"/>
      <c r="M148" s="68"/>
      <c r="N148" s="68"/>
      <c r="O148" s="68"/>
      <c r="P148" s="68"/>
      <c r="Q148" s="68"/>
      <c r="R148" s="68"/>
      <c r="S148" s="68"/>
      <c r="T148" s="68"/>
    </row>
    <row r="149" spans="2:20" x14ac:dyDescent="0.25">
      <c r="B149" s="106" t="s">
        <v>110</v>
      </c>
      <c r="C149" s="146" t="s">
        <v>76</v>
      </c>
      <c r="D149" s="147"/>
      <c r="E149" s="148"/>
      <c r="F149" s="146" t="s">
        <v>77</v>
      </c>
      <c r="G149" s="147"/>
      <c r="H149" s="148"/>
      <c r="I149" s="146" t="s">
        <v>78</v>
      </c>
      <c r="J149" s="147"/>
      <c r="K149" s="147"/>
      <c r="L149" s="149" t="s">
        <v>68</v>
      </c>
      <c r="M149" s="149"/>
      <c r="N149" s="149"/>
      <c r="O149" s="149" t="s">
        <v>69</v>
      </c>
      <c r="P149" s="149"/>
      <c r="Q149" s="149"/>
      <c r="R149" s="149" t="s">
        <v>70</v>
      </c>
      <c r="S149" s="149"/>
      <c r="T149" s="149"/>
    </row>
    <row r="150" spans="2:20" x14ac:dyDescent="0.25">
      <c r="B150" s="107">
        <v>1</v>
      </c>
      <c r="C150" s="108">
        <v>42</v>
      </c>
      <c r="D150" s="108">
        <v>53</v>
      </c>
      <c r="E150" s="108">
        <v>49</v>
      </c>
      <c r="F150" s="108">
        <v>46</v>
      </c>
      <c r="G150" s="108">
        <v>47</v>
      </c>
      <c r="H150" s="108">
        <v>54</v>
      </c>
      <c r="I150" s="108">
        <v>46</v>
      </c>
      <c r="J150" s="108">
        <v>53</v>
      </c>
      <c r="K150" s="109">
        <v>55</v>
      </c>
      <c r="L150" s="64">
        <f>C150/C154</f>
        <v>0.20487804878048779</v>
      </c>
      <c r="M150" s="64">
        <f t="shared" ref="M150:T150" si="106">D150/D154</f>
        <v>0.27319587628865977</v>
      </c>
      <c r="N150" s="64">
        <f t="shared" si="106"/>
        <v>0.23786407766990292</v>
      </c>
      <c r="O150" s="64">
        <f t="shared" si="106"/>
        <v>0.24468085106382978</v>
      </c>
      <c r="P150" s="64">
        <f t="shared" si="106"/>
        <v>0.24607329842931938</v>
      </c>
      <c r="Q150" s="64">
        <f t="shared" si="106"/>
        <v>0.26600985221674878</v>
      </c>
      <c r="R150" s="64">
        <f t="shared" si="106"/>
        <v>0.24598930481283424</v>
      </c>
      <c r="S150" s="64">
        <f t="shared" si="106"/>
        <v>0.25358851674641147</v>
      </c>
      <c r="T150" s="64">
        <f t="shared" si="106"/>
        <v>0.29729729729729731</v>
      </c>
    </row>
    <row r="151" spans="2:20" x14ac:dyDescent="0.25">
      <c r="B151" s="107">
        <v>2</v>
      </c>
      <c r="C151" s="108">
        <v>54</v>
      </c>
      <c r="D151" s="108">
        <v>51</v>
      </c>
      <c r="E151" s="108">
        <v>46</v>
      </c>
      <c r="F151" s="108">
        <v>47</v>
      </c>
      <c r="G151" s="108">
        <v>48</v>
      </c>
      <c r="H151" s="108">
        <v>44</v>
      </c>
      <c r="I151" s="108">
        <v>43</v>
      </c>
      <c r="J151" s="108">
        <v>44</v>
      </c>
      <c r="K151" s="109">
        <v>42</v>
      </c>
      <c r="L151" s="64">
        <f>C151/C154</f>
        <v>0.26341463414634148</v>
      </c>
      <c r="M151" s="64">
        <f t="shared" ref="M151:T151" si="107">D151/D154</f>
        <v>0.26288659793814434</v>
      </c>
      <c r="N151" s="64">
        <f t="shared" si="107"/>
        <v>0.22330097087378642</v>
      </c>
      <c r="O151" s="64">
        <f t="shared" si="107"/>
        <v>0.25</v>
      </c>
      <c r="P151" s="64">
        <f t="shared" si="107"/>
        <v>0.2513089005235602</v>
      </c>
      <c r="Q151" s="64">
        <f t="shared" si="107"/>
        <v>0.21674876847290642</v>
      </c>
      <c r="R151" s="64">
        <f t="shared" si="107"/>
        <v>0.22994652406417113</v>
      </c>
      <c r="S151" s="64">
        <f t="shared" si="107"/>
        <v>0.21052631578947367</v>
      </c>
      <c r="T151" s="64">
        <f t="shared" si="107"/>
        <v>0.22702702702702704</v>
      </c>
    </row>
    <row r="152" spans="2:20" x14ac:dyDescent="0.25">
      <c r="B152" s="107">
        <v>4</v>
      </c>
      <c r="C152" s="108">
        <v>79</v>
      </c>
      <c r="D152" s="108">
        <v>59</v>
      </c>
      <c r="E152" s="108">
        <v>85</v>
      </c>
      <c r="F152" s="108">
        <v>65</v>
      </c>
      <c r="G152" s="108">
        <v>67</v>
      </c>
      <c r="H152" s="108">
        <v>75</v>
      </c>
      <c r="I152" s="108">
        <v>65</v>
      </c>
      <c r="J152" s="108">
        <v>77</v>
      </c>
      <c r="K152" s="109">
        <v>59</v>
      </c>
      <c r="L152" s="64">
        <f>C152/C154</f>
        <v>0.38536585365853659</v>
      </c>
      <c r="M152" s="64">
        <f t="shared" ref="M152:T152" si="108">D152/D154</f>
        <v>0.30412371134020616</v>
      </c>
      <c r="N152" s="64">
        <f t="shared" si="108"/>
        <v>0.41262135922330095</v>
      </c>
      <c r="O152" s="64">
        <f t="shared" si="108"/>
        <v>0.34574468085106386</v>
      </c>
      <c r="P152" s="64">
        <f t="shared" si="108"/>
        <v>0.35078534031413611</v>
      </c>
      <c r="Q152" s="64">
        <f t="shared" si="108"/>
        <v>0.36945812807881773</v>
      </c>
      <c r="R152" s="64">
        <f t="shared" si="108"/>
        <v>0.34759358288770054</v>
      </c>
      <c r="S152" s="64">
        <f t="shared" si="108"/>
        <v>0.36842105263157893</v>
      </c>
      <c r="T152" s="64">
        <f t="shared" si="108"/>
        <v>0.31891891891891894</v>
      </c>
    </row>
    <row r="153" spans="2:20" x14ac:dyDescent="0.25">
      <c r="B153" s="107">
        <v>8</v>
      </c>
      <c r="C153" s="108">
        <v>30</v>
      </c>
      <c r="D153" s="108">
        <v>31</v>
      </c>
      <c r="E153" s="108">
        <v>26</v>
      </c>
      <c r="F153" s="108">
        <v>30</v>
      </c>
      <c r="G153" s="108">
        <v>29</v>
      </c>
      <c r="H153" s="108">
        <v>30</v>
      </c>
      <c r="I153" s="108">
        <v>33</v>
      </c>
      <c r="J153" s="108">
        <v>35</v>
      </c>
      <c r="K153" s="109">
        <v>29</v>
      </c>
      <c r="L153" s="64">
        <f>C153/C154</f>
        <v>0.14634146341463414</v>
      </c>
      <c r="M153" s="64">
        <f t="shared" ref="M153:T153" si="109">D153/D154</f>
        <v>0.15979381443298968</v>
      </c>
      <c r="N153" s="64">
        <f t="shared" si="109"/>
        <v>0.12621359223300971</v>
      </c>
      <c r="O153" s="64">
        <f t="shared" si="109"/>
        <v>0.15957446808510639</v>
      </c>
      <c r="P153" s="64">
        <f t="shared" si="109"/>
        <v>0.15183246073298429</v>
      </c>
      <c r="Q153" s="64">
        <f t="shared" si="109"/>
        <v>0.14778325123152711</v>
      </c>
      <c r="R153" s="64">
        <f t="shared" si="109"/>
        <v>0.17647058823529413</v>
      </c>
      <c r="S153" s="64">
        <f t="shared" si="109"/>
        <v>0.1674641148325359</v>
      </c>
      <c r="T153" s="64">
        <f t="shared" si="109"/>
        <v>0.15675675675675677</v>
      </c>
    </row>
    <row r="154" spans="2:20" x14ac:dyDescent="0.25">
      <c r="B154" s="106" t="s">
        <v>52</v>
      </c>
      <c r="C154" s="110">
        <f>SUM(C150:C153)</f>
        <v>205</v>
      </c>
      <c r="D154" s="110">
        <f t="shared" ref="D154:K154" si="110">SUM(D150:D153)</f>
        <v>194</v>
      </c>
      <c r="E154" s="110">
        <f t="shared" si="110"/>
        <v>206</v>
      </c>
      <c r="F154" s="110">
        <f t="shared" si="110"/>
        <v>188</v>
      </c>
      <c r="G154" s="110">
        <f t="shared" si="110"/>
        <v>191</v>
      </c>
      <c r="H154" s="110">
        <f t="shared" si="110"/>
        <v>203</v>
      </c>
      <c r="I154" s="110">
        <f t="shared" si="110"/>
        <v>187</v>
      </c>
      <c r="J154" s="110">
        <f t="shared" si="110"/>
        <v>209</v>
      </c>
      <c r="K154" s="111">
        <f t="shared" si="110"/>
        <v>185</v>
      </c>
      <c r="L154" s="64"/>
      <c r="M154" s="64"/>
      <c r="N154" s="64"/>
      <c r="O154" s="64"/>
      <c r="P154" s="64"/>
      <c r="Q154" s="64"/>
      <c r="R154" s="64"/>
      <c r="S154" s="64"/>
      <c r="T154" s="64"/>
    </row>
    <row r="155" spans="2:20" x14ac:dyDescent="0.25">
      <c r="B155" s="112"/>
      <c r="C155" s="113"/>
      <c r="D155" s="113"/>
      <c r="E155" s="113"/>
      <c r="F155" s="113"/>
      <c r="G155" s="113"/>
      <c r="H155" s="113"/>
      <c r="I155" s="113"/>
      <c r="J155" s="113"/>
      <c r="K155" s="113"/>
      <c r="L155" s="64"/>
      <c r="M155" s="64"/>
      <c r="N155" s="64"/>
      <c r="O155" s="64"/>
      <c r="P155" s="64"/>
      <c r="Q155" s="64"/>
      <c r="R155" s="64"/>
      <c r="S155" s="64"/>
      <c r="T155" s="64"/>
    </row>
    <row r="156" spans="2:20" x14ac:dyDescent="0.25">
      <c r="B156" s="106" t="s">
        <v>111</v>
      </c>
      <c r="C156" s="146" t="s">
        <v>76</v>
      </c>
      <c r="D156" s="147"/>
      <c r="E156" s="148"/>
      <c r="F156" s="146" t="s">
        <v>77</v>
      </c>
      <c r="G156" s="147"/>
      <c r="H156" s="148"/>
      <c r="I156" s="146" t="s">
        <v>78</v>
      </c>
      <c r="J156" s="147"/>
      <c r="K156" s="147"/>
      <c r="L156" s="149" t="s">
        <v>68</v>
      </c>
      <c r="M156" s="149"/>
      <c r="N156" s="149"/>
      <c r="O156" s="149" t="s">
        <v>69</v>
      </c>
      <c r="P156" s="149"/>
      <c r="Q156" s="149"/>
      <c r="R156" s="149" t="s">
        <v>70</v>
      </c>
      <c r="S156" s="149"/>
      <c r="T156" s="149"/>
    </row>
    <row r="157" spans="2:20" x14ac:dyDescent="0.25">
      <c r="B157" s="107">
        <v>1</v>
      </c>
      <c r="C157" s="108">
        <v>26</v>
      </c>
      <c r="D157" s="108">
        <v>30</v>
      </c>
      <c r="E157" s="108">
        <v>30</v>
      </c>
      <c r="F157" s="108">
        <v>32</v>
      </c>
      <c r="G157" s="108">
        <v>33</v>
      </c>
      <c r="H157" s="108">
        <v>31</v>
      </c>
      <c r="I157" s="108">
        <v>35</v>
      </c>
      <c r="J157" s="108">
        <v>39</v>
      </c>
      <c r="K157" s="109">
        <v>30</v>
      </c>
      <c r="L157" s="64">
        <f>C157/C161</f>
        <v>0.22608695652173913</v>
      </c>
      <c r="M157" s="64">
        <f t="shared" ref="M157:T157" si="111">D157/D161</f>
        <v>0.24193548387096775</v>
      </c>
      <c r="N157" s="64">
        <f t="shared" si="111"/>
        <v>0.22727272727272727</v>
      </c>
      <c r="O157" s="64">
        <f t="shared" si="111"/>
        <v>0.26229508196721313</v>
      </c>
      <c r="P157" s="64">
        <f t="shared" si="111"/>
        <v>0.27500000000000002</v>
      </c>
      <c r="Q157" s="64">
        <f t="shared" si="111"/>
        <v>0.256198347107438</v>
      </c>
      <c r="R157" s="64">
        <f t="shared" si="111"/>
        <v>0.29411764705882354</v>
      </c>
      <c r="S157" s="64">
        <f t="shared" si="111"/>
        <v>0.31967213114754101</v>
      </c>
      <c r="T157" s="64">
        <f t="shared" si="111"/>
        <v>0.27027027027027029</v>
      </c>
    </row>
    <row r="158" spans="2:20" x14ac:dyDescent="0.25">
      <c r="B158" s="107">
        <v>2</v>
      </c>
      <c r="C158" s="108">
        <v>48</v>
      </c>
      <c r="D158" s="108">
        <v>49</v>
      </c>
      <c r="E158" s="108">
        <v>50</v>
      </c>
      <c r="F158" s="108">
        <v>52</v>
      </c>
      <c r="G158" s="108">
        <v>49</v>
      </c>
      <c r="H158" s="108">
        <v>47</v>
      </c>
      <c r="I158" s="108">
        <v>45</v>
      </c>
      <c r="J158" s="108">
        <v>46</v>
      </c>
      <c r="K158" s="109">
        <v>46</v>
      </c>
      <c r="L158" s="64">
        <f>C158/C161</f>
        <v>0.41739130434782606</v>
      </c>
      <c r="M158" s="64">
        <f t="shared" ref="M158:T158" si="112">D158/D161</f>
        <v>0.39516129032258063</v>
      </c>
      <c r="N158" s="64">
        <f t="shared" si="112"/>
        <v>0.37878787878787878</v>
      </c>
      <c r="O158" s="64">
        <f t="shared" si="112"/>
        <v>0.42622950819672129</v>
      </c>
      <c r="P158" s="64">
        <f t="shared" si="112"/>
        <v>0.40833333333333333</v>
      </c>
      <c r="Q158" s="64">
        <f t="shared" si="112"/>
        <v>0.38842975206611569</v>
      </c>
      <c r="R158" s="64">
        <f t="shared" si="112"/>
        <v>0.37815126050420167</v>
      </c>
      <c r="S158" s="64">
        <f t="shared" si="112"/>
        <v>0.37704918032786883</v>
      </c>
      <c r="T158" s="64">
        <f t="shared" si="112"/>
        <v>0.4144144144144144</v>
      </c>
    </row>
    <row r="159" spans="2:20" x14ac:dyDescent="0.25">
      <c r="B159" s="107">
        <v>4</v>
      </c>
      <c r="C159" s="108">
        <v>34</v>
      </c>
      <c r="D159" s="108">
        <v>35</v>
      </c>
      <c r="E159" s="108">
        <v>42</v>
      </c>
      <c r="F159" s="108">
        <v>32</v>
      </c>
      <c r="G159" s="108">
        <v>33</v>
      </c>
      <c r="H159" s="108">
        <v>36</v>
      </c>
      <c r="I159" s="108">
        <v>33</v>
      </c>
      <c r="J159" s="108">
        <v>31</v>
      </c>
      <c r="K159" s="109">
        <v>31</v>
      </c>
      <c r="L159" s="64">
        <f>C159/C161</f>
        <v>0.29565217391304349</v>
      </c>
      <c r="M159" s="64">
        <f t="shared" ref="M159:T159" si="113">D159/D161</f>
        <v>0.28225806451612906</v>
      </c>
      <c r="N159" s="64">
        <f t="shared" si="113"/>
        <v>0.31818181818181818</v>
      </c>
      <c r="O159" s="64">
        <f t="shared" si="113"/>
        <v>0.26229508196721313</v>
      </c>
      <c r="P159" s="64">
        <f t="shared" si="113"/>
        <v>0.27500000000000002</v>
      </c>
      <c r="Q159" s="64">
        <f t="shared" si="113"/>
        <v>0.2975206611570248</v>
      </c>
      <c r="R159" s="64">
        <f t="shared" si="113"/>
        <v>0.27731092436974791</v>
      </c>
      <c r="S159" s="64">
        <f t="shared" si="113"/>
        <v>0.25409836065573771</v>
      </c>
      <c r="T159" s="64">
        <f t="shared" si="113"/>
        <v>0.27927927927927926</v>
      </c>
    </row>
    <row r="160" spans="2:20" x14ac:dyDescent="0.25">
      <c r="B160" s="107">
        <v>8</v>
      </c>
      <c r="C160" s="108">
        <v>7</v>
      </c>
      <c r="D160" s="108">
        <v>10</v>
      </c>
      <c r="E160" s="108">
        <v>10</v>
      </c>
      <c r="F160" s="108">
        <v>6</v>
      </c>
      <c r="G160" s="108">
        <v>5</v>
      </c>
      <c r="H160" s="108">
        <v>7</v>
      </c>
      <c r="I160" s="108">
        <v>6</v>
      </c>
      <c r="J160" s="108">
        <v>6</v>
      </c>
      <c r="K160" s="109">
        <v>4</v>
      </c>
      <c r="L160" s="64">
        <f>C160/C161</f>
        <v>6.0869565217391307E-2</v>
      </c>
      <c r="M160" s="64">
        <f t="shared" ref="M160:T160" si="114">D160/D161</f>
        <v>8.0645161290322578E-2</v>
      </c>
      <c r="N160" s="64">
        <f t="shared" si="114"/>
        <v>7.575757575757576E-2</v>
      </c>
      <c r="O160" s="64">
        <f t="shared" si="114"/>
        <v>4.9180327868852458E-2</v>
      </c>
      <c r="P160" s="64">
        <f t="shared" si="114"/>
        <v>4.1666666666666664E-2</v>
      </c>
      <c r="Q160" s="64">
        <f t="shared" si="114"/>
        <v>5.7851239669421489E-2</v>
      </c>
      <c r="R160" s="64">
        <f t="shared" si="114"/>
        <v>5.0420168067226892E-2</v>
      </c>
      <c r="S160" s="64">
        <f t="shared" si="114"/>
        <v>4.9180327868852458E-2</v>
      </c>
      <c r="T160" s="64">
        <f t="shared" si="114"/>
        <v>3.6036036036036036E-2</v>
      </c>
    </row>
    <row r="161" spans="2:20" x14ac:dyDescent="0.25">
      <c r="B161" s="106" t="s">
        <v>52</v>
      </c>
      <c r="C161" s="110">
        <f>SUM(C157:C160)</f>
        <v>115</v>
      </c>
      <c r="D161" s="110">
        <f t="shared" ref="D161:K161" si="115">SUM(D157:D160)</f>
        <v>124</v>
      </c>
      <c r="E161" s="110">
        <f t="shared" si="115"/>
        <v>132</v>
      </c>
      <c r="F161" s="110">
        <f t="shared" si="115"/>
        <v>122</v>
      </c>
      <c r="G161" s="110">
        <f t="shared" si="115"/>
        <v>120</v>
      </c>
      <c r="H161" s="110">
        <f t="shared" si="115"/>
        <v>121</v>
      </c>
      <c r="I161" s="110">
        <f t="shared" si="115"/>
        <v>119</v>
      </c>
      <c r="J161" s="110">
        <f t="shared" si="115"/>
        <v>122</v>
      </c>
      <c r="K161" s="111">
        <f t="shared" si="115"/>
        <v>111</v>
      </c>
      <c r="L161" s="64"/>
      <c r="M161" s="64"/>
      <c r="N161" s="64"/>
      <c r="O161" s="64"/>
      <c r="P161" s="64"/>
      <c r="Q161" s="64"/>
      <c r="R161" s="64"/>
      <c r="S161" s="64"/>
      <c r="T161" s="64"/>
    </row>
    <row r="162" spans="2:20" x14ac:dyDescent="0.25">
      <c r="B162" s="112"/>
      <c r="C162" s="113"/>
      <c r="D162" s="113"/>
      <c r="E162" s="113"/>
      <c r="F162" s="113"/>
      <c r="G162" s="113"/>
      <c r="H162" s="113"/>
      <c r="I162" s="113"/>
      <c r="J162" s="113"/>
      <c r="K162" s="113"/>
      <c r="L162" s="64"/>
      <c r="M162" s="64"/>
      <c r="N162" s="64"/>
      <c r="O162" s="64"/>
      <c r="P162" s="64"/>
      <c r="Q162" s="64"/>
      <c r="R162" s="64"/>
      <c r="S162" s="64"/>
      <c r="T162" s="64"/>
    </row>
    <row r="163" spans="2:20" x14ac:dyDescent="0.25">
      <c r="B163" s="106" t="s">
        <v>112</v>
      </c>
      <c r="C163" s="146" t="s">
        <v>76</v>
      </c>
      <c r="D163" s="147"/>
      <c r="E163" s="148"/>
      <c r="F163" s="146" t="s">
        <v>77</v>
      </c>
      <c r="G163" s="147"/>
      <c r="H163" s="148"/>
      <c r="I163" s="146" t="s">
        <v>78</v>
      </c>
      <c r="J163" s="147"/>
      <c r="K163" s="147"/>
      <c r="L163" s="149" t="s">
        <v>68</v>
      </c>
      <c r="M163" s="149"/>
      <c r="N163" s="149"/>
      <c r="O163" s="149" t="s">
        <v>69</v>
      </c>
      <c r="P163" s="149"/>
      <c r="Q163" s="149"/>
      <c r="R163" s="149" t="s">
        <v>70</v>
      </c>
      <c r="S163" s="149"/>
      <c r="T163" s="149"/>
    </row>
    <row r="164" spans="2:20" x14ac:dyDescent="0.25">
      <c r="B164" s="107">
        <v>1</v>
      </c>
      <c r="C164" s="108">
        <v>122</v>
      </c>
      <c r="D164" s="108">
        <v>134</v>
      </c>
      <c r="E164" s="108">
        <v>152</v>
      </c>
      <c r="F164" s="108">
        <v>132</v>
      </c>
      <c r="G164" s="108">
        <v>145</v>
      </c>
      <c r="H164" s="108">
        <v>163</v>
      </c>
      <c r="I164" s="108">
        <v>132</v>
      </c>
      <c r="J164" s="108">
        <v>133</v>
      </c>
      <c r="K164" s="109">
        <v>122</v>
      </c>
      <c r="L164" s="64">
        <f>C164/C168</f>
        <v>0.88405797101449279</v>
      </c>
      <c r="M164" s="64">
        <f t="shared" ref="M164:T164" si="116">D164/D168</f>
        <v>0.87012987012987009</v>
      </c>
      <c r="N164" s="64">
        <f t="shared" si="116"/>
        <v>0.93251533742331283</v>
      </c>
      <c r="O164" s="64">
        <f t="shared" si="116"/>
        <v>0.8571428571428571</v>
      </c>
      <c r="P164" s="64">
        <f t="shared" si="116"/>
        <v>0.86309523809523814</v>
      </c>
      <c r="Q164" s="64">
        <f t="shared" si="116"/>
        <v>0.86243386243386244</v>
      </c>
      <c r="R164" s="64">
        <f t="shared" si="116"/>
        <v>0.82499999999999996</v>
      </c>
      <c r="S164" s="64">
        <f t="shared" si="116"/>
        <v>0.82098765432098764</v>
      </c>
      <c r="T164" s="64">
        <f t="shared" si="116"/>
        <v>0.80794701986754969</v>
      </c>
    </row>
    <row r="165" spans="2:20" x14ac:dyDescent="0.25">
      <c r="B165" s="107">
        <v>2</v>
      </c>
      <c r="C165" s="108">
        <v>15</v>
      </c>
      <c r="D165" s="108">
        <v>18</v>
      </c>
      <c r="E165" s="108">
        <v>10</v>
      </c>
      <c r="F165" s="108">
        <v>20</v>
      </c>
      <c r="G165" s="108">
        <v>21</v>
      </c>
      <c r="H165" s="108">
        <v>24</v>
      </c>
      <c r="I165" s="108">
        <v>26</v>
      </c>
      <c r="J165" s="108">
        <v>27</v>
      </c>
      <c r="K165" s="109">
        <v>28</v>
      </c>
      <c r="L165" s="64">
        <f>C165/C168</f>
        <v>0.10869565217391304</v>
      </c>
      <c r="M165" s="64">
        <f t="shared" ref="M165:T165" si="117">D165/D168</f>
        <v>0.11688311688311688</v>
      </c>
      <c r="N165" s="64">
        <f t="shared" si="117"/>
        <v>6.1349693251533742E-2</v>
      </c>
      <c r="O165" s="64">
        <f t="shared" si="117"/>
        <v>0.12987012987012986</v>
      </c>
      <c r="P165" s="64">
        <f t="shared" si="117"/>
        <v>0.125</v>
      </c>
      <c r="Q165" s="64">
        <f t="shared" si="117"/>
        <v>0.12698412698412698</v>
      </c>
      <c r="R165" s="64">
        <f t="shared" si="117"/>
        <v>0.16250000000000001</v>
      </c>
      <c r="S165" s="64">
        <f t="shared" si="117"/>
        <v>0.16666666666666666</v>
      </c>
      <c r="T165" s="64">
        <f t="shared" si="117"/>
        <v>0.18543046357615894</v>
      </c>
    </row>
    <row r="166" spans="2:20" x14ac:dyDescent="0.25">
      <c r="B166" s="107">
        <v>4</v>
      </c>
      <c r="C166" s="108">
        <v>1</v>
      </c>
      <c r="D166" s="108">
        <v>1</v>
      </c>
      <c r="E166" s="108">
        <v>1</v>
      </c>
      <c r="F166" s="108">
        <v>2</v>
      </c>
      <c r="G166" s="108">
        <v>2</v>
      </c>
      <c r="H166" s="108">
        <v>1</v>
      </c>
      <c r="I166" s="108">
        <v>2</v>
      </c>
      <c r="J166" s="108">
        <v>1</v>
      </c>
      <c r="K166" s="109">
        <v>1</v>
      </c>
      <c r="L166" s="64">
        <f>C166/C168</f>
        <v>7.246376811594203E-3</v>
      </c>
      <c r="M166" s="64">
        <f t="shared" ref="M166:T166" si="118">D166/D168</f>
        <v>6.4935064935064939E-3</v>
      </c>
      <c r="N166" s="64">
        <f t="shared" si="118"/>
        <v>6.1349693251533744E-3</v>
      </c>
      <c r="O166" s="64">
        <f t="shared" si="118"/>
        <v>1.2987012987012988E-2</v>
      </c>
      <c r="P166" s="64">
        <f t="shared" si="118"/>
        <v>1.1904761904761904E-2</v>
      </c>
      <c r="Q166" s="64">
        <f t="shared" si="118"/>
        <v>5.2910052910052907E-3</v>
      </c>
      <c r="R166" s="64">
        <f t="shared" si="118"/>
        <v>1.2500000000000001E-2</v>
      </c>
      <c r="S166" s="64">
        <f t="shared" si="118"/>
        <v>6.1728395061728392E-3</v>
      </c>
      <c r="T166" s="64">
        <f t="shared" si="118"/>
        <v>6.6225165562913907E-3</v>
      </c>
    </row>
    <row r="167" spans="2:20" x14ac:dyDescent="0.25">
      <c r="B167" s="107">
        <v>8</v>
      </c>
      <c r="C167" s="108">
        <v>0</v>
      </c>
      <c r="D167" s="108">
        <v>1</v>
      </c>
      <c r="E167" s="108">
        <v>0</v>
      </c>
      <c r="F167" s="108">
        <v>0</v>
      </c>
      <c r="G167" s="108">
        <v>0</v>
      </c>
      <c r="H167" s="108">
        <v>1</v>
      </c>
      <c r="I167" s="108">
        <v>0</v>
      </c>
      <c r="J167" s="108">
        <v>1</v>
      </c>
      <c r="K167" s="109">
        <v>0</v>
      </c>
      <c r="L167" s="64">
        <f>C167/C168</f>
        <v>0</v>
      </c>
      <c r="M167" s="64">
        <f t="shared" ref="M167:T167" si="119">D167/D168</f>
        <v>6.4935064935064939E-3</v>
      </c>
      <c r="N167" s="64">
        <f t="shared" si="119"/>
        <v>0</v>
      </c>
      <c r="O167" s="64">
        <f t="shared" si="119"/>
        <v>0</v>
      </c>
      <c r="P167" s="64">
        <f t="shared" si="119"/>
        <v>0</v>
      </c>
      <c r="Q167" s="64">
        <f t="shared" si="119"/>
        <v>5.2910052910052907E-3</v>
      </c>
      <c r="R167" s="64">
        <f t="shared" si="119"/>
        <v>0</v>
      </c>
      <c r="S167" s="64">
        <f t="shared" si="119"/>
        <v>6.1728395061728392E-3</v>
      </c>
      <c r="T167" s="64">
        <f t="shared" si="119"/>
        <v>0</v>
      </c>
    </row>
    <row r="168" spans="2:20" x14ac:dyDescent="0.25">
      <c r="B168" s="106" t="s">
        <v>52</v>
      </c>
      <c r="C168" s="110">
        <f>SUM(C164:C167)</f>
        <v>138</v>
      </c>
      <c r="D168" s="110">
        <f t="shared" ref="D168:K168" si="120">SUM(D164:D167)</f>
        <v>154</v>
      </c>
      <c r="E168" s="110">
        <f t="shared" si="120"/>
        <v>163</v>
      </c>
      <c r="F168" s="110">
        <f t="shared" si="120"/>
        <v>154</v>
      </c>
      <c r="G168" s="110">
        <f t="shared" si="120"/>
        <v>168</v>
      </c>
      <c r="H168" s="110">
        <f t="shared" si="120"/>
        <v>189</v>
      </c>
      <c r="I168" s="110">
        <f t="shared" si="120"/>
        <v>160</v>
      </c>
      <c r="J168" s="110">
        <f t="shared" si="120"/>
        <v>162</v>
      </c>
      <c r="K168" s="111">
        <f t="shared" si="120"/>
        <v>151</v>
      </c>
      <c r="L168" s="64"/>
      <c r="M168" s="64"/>
      <c r="N168" s="64"/>
      <c r="O168" s="64"/>
      <c r="P168" s="64"/>
      <c r="Q168" s="64"/>
      <c r="R168" s="64"/>
      <c r="S168" s="64"/>
      <c r="T168" s="64"/>
    </row>
  </sheetData>
  <mergeCells count="144">
    <mergeCell ref="C163:E163"/>
    <mergeCell ref="F163:H163"/>
    <mergeCell ref="I163:K163"/>
    <mergeCell ref="L163:N163"/>
    <mergeCell ref="O163:Q163"/>
    <mergeCell ref="R163:T163"/>
    <mergeCell ref="C156:E156"/>
    <mergeCell ref="F156:H156"/>
    <mergeCell ref="I156:K156"/>
    <mergeCell ref="L156:N156"/>
    <mergeCell ref="O156:Q156"/>
    <mergeCell ref="R156:T156"/>
    <mergeCell ref="C149:E149"/>
    <mergeCell ref="F149:H149"/>
    <mergeCell ref="I149:K149"/>
    <mergeCell ref="L149:N149"/>
    <mergeCell ref="O149:Q149"/>
    <mergeCell ref="R149:T149"/>
    <mergeCell ref="C142:E142"/>
    <mergeCell ref="F142:H142"/>
    <mergeCell ref="I142:K142"/>
    <mergeCell ref="L142:N142"/>
    <mergeCell ref="O142:Q142"/>
    <mergeCell ref="R142:T142"/>
    <mergeCell ref="C135:E135"/>
    <mergeCell ref="F135:H135"/>
    <mergeCell ref="I135:K135"/>
    <mergeCell ref="L135:N135"/>
    <mergeCell ref="O135:Q135"/>
    <mergeCell ref="R135:T135"/>
    <mergeCell ref="C128:E128"/>
    <mergeCell ref="F128:H128"/>
    <mergeCell ref="I128:K128"/>
    <mergeCell ref="L128:N128"/>
    <mergeCell ref="O128:Q128"/>
    <mergeCell ref="R128:T128"/>
    <mergeCell ref="C121:E121"/>
    <mergeCell ref="F121:H121"/>
    <mergeCell ref="I121:K121"/>
    <mergeCell ref="L121:N121"/>
    <mergeCell ref="O121:Q121"/>
    <mergeCell ref="R121:T121"/>
    <mergeCell ref="C114:E114"/>
    <mergeCell ref="F114:H114"/>
    <mergeCell ref="I114:K114"/>
    <mergeCell ref="L114:N114"/>
    <mergeCell ref="O114:Q114"/>
    <mergeCell ref="R114:T114"/>
    <mergeCell ref="C107:E107"/>
    <mergeCell ref="F107:H107"/>
    <mergeCell ref="I107:K107"/>
    <mergeCell ref="L107:N107"/>
    <mergeCell ref="O107:Q107"/>
    <mergeCell ref="R107:T107"/>
    <mergeCell ref="C100:E100"/>
    <mergeCell ref="F100:H100"/>
    <mergeCell ref="I100:K100"/>
    <mergeCell ref="L100:N100"/>
    <mergeCell ref="O100:Q100"/>
    <mergeCell ref="R100:T100"/>
    <mergeCell ref="C93:E93"/>
    <mergeCell ref="F93:H93"/>
    <mergeCell ref="I93:K93"/>
    <mergeCell ref="L93:N93"/>
    <mergeCell ref="O93:Q93"/>
    <mergeCell ref="R93:T93"/>
    <mergeCell ref="C86:E86"/>
    <mergeCell ref="F86:H86"/>
    <mergeCell ref="I86:K86"/>
    <mergeCell ref="L86:N86"/>
    <mergeCell ref="O86:Q86"/>
    <mergeCell ref="R86:T86"/>
    <mergeCell ref="C79:E79"/>
    <mergeCell ref="F79:H79"/>
    <mergeCell ref="I79:K79"/>
    <mergeCell ref="L79:N79"/>
    <mergeCell ref="O79:Q79"/>
    <mergeCell ref="R79:T79"/>
    <mergeCell ref="C72:E72"/>
    <mergeCell ref="F72:H72"/>
    <mergeCell ref="I72:K72"/>
    <mergeCell ref="L72:N72"/>
    <mergeCell ref="O72:Q72"/>
    <mergeCell ref="R72:T72"/>
    <mergeCell ref="C65:E65"/>
    <mergeCell ref="F65:H65"/>
    <mergeCell ref="I65:K65"/>
    <mergeCell ref="L65:N65"/>
    <mergeCell ref="O65:Q65"/>
    <mergeCell ref="R65:T65"/>
    <mergeCell ref="C58:E58"/>
    <mergeCell ref="F58:H58"/>
    <mergeCell ref="I58:K58"/>
    <mergeCell ref="L58:N58"/>
    <mergeCell ref="O58:Q58"/>
    <mergeCell ref="R58:T58"/>
    <mergeCell ref="C51:E51"/>
    <mergeCell ref="F51:H51"/>
    <mergeCell ref="I51:K51"/>
    <mergeCell ref="L51:N51"/>
    <mergeCell ref="O51:Q51"/>
    <mergeCell ref="R51:T51"/>
    <mergeCell ref="C44:E44"/>
    <mergeCell ref="F44:H44"/>
    <mergeCell ref="I44:K44"/>
    <mergeCell ref="L44:N44"/>
    <mergeCell ref="O44:Q44"/>
    <mergeCell ref="R44:T44"/>
    <mergeCell ref="C37:E37"/>
    <mergeCell ref="F37:H37"/>
    <mergeCell ref="I37:K37"/>
    <mergeCell ref="L37:N37"/>
    <mergeCell ref="O37:Q37"/>
    <mergeCell ref="R37:T37"/>
    <mergeCell ref="C30:E30"/>
    <mergeCell ref="F30:H30"/>
    <mergeCell ref="I30:K30"/>
    <mergeCell ref="L30:N30"/>
    <mergeCell ref="O30:Q30"/>
    <mergeCell ref="R30:T30"/>
    <mergeCell ref="C23:E23"/>
    <mergeCell ref="F23:H23"/>
    <mergeCell ref="I23:K23"/>
    <mergeCell ref="L23:N23"/>
    <mergeCell ref="O23:Q23"/>
    <mergeCell ref="R23:T23"/>
    <mergeCell ref="C16:E16"/>
    <mergeCell ref="F16:H16"/>
    <mergeCell ref="I16:K16"/>
    <mergeCell ref="L16:N16"/>
    <mergeCell ref="O16:Q16"/>
    <mergeCell ref="R16:T16"/>
    <mergeCell ref="C9:E9"/>
    <mergeCell ref="F9:H9"/>
    <mergeCell ref="I9:K9"/>
    <mergeCell ref="L9:N9"/>
    <mergeCell ref="O9:Q9"/>
    <mergeCell ref="R9:T9"/>
    <mergeCell ref="C2:E2"/>
    <mergeCell ref="F2:H2"/>
    <mergeCell ref="I2:K2"/>
    <mergeCell ref="L2:N2"/>
    <mergeCell ref="O2:Q2"/>
    <mergeCell ref="R2:T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45"/>
  <sheetViews>
    <sheetView zoomScaleNormal="100" workbookViewId="0">
      <selection activeCell="H15" sqref="H15"/>
    </sheetView>
  </sheetViews>
  <sheetFormatPr defaultColWidth="11" defaultRowHeight="15.75" x14ac:dyDescent="0.25"/>
  <cols>
    <col min="14" max="14" width="16.25" customWidth="1"/>
    <col min="15" max="15" width="8.75" customWidth="1"/>
    <col min="16" max="16" width="22.875" customWidth="1"/>
    <col min="23" max="23" width="19.875" customWidth="1"/>
  </cols>
  <sheetData>
    <row r="2" spans="2:28" x14ac:dyDescent="0.2">
      <c r="B2" s="39" t="s">
        <v>49</v>
      </c>
      <c r="C2" s="40" t="s">
        <v>50</v>
      </c>
      <c r="D2" s="40" t="s">
        <v>51</v>
      </c>
      <c r="E2" s="39" t="s">
        <v>52</v>
      </c>
      <c r="F2" s="40" t="s">
        <v>53</v>
      </c>
      <c r="G2" s="40" t="s">
        <v>54</v>
      </c>
      <c r="I2" s="41" t="s">
        <v>86</v>
      </c>
      <c r="J2" s="42" t="s">
        <v>50</v>
      </c>
      <c r="K2" s="42" t="s">
        <v>51</v>
      </c>
      <c r="L2" s="41" t="s">
        <v>52</v>
      </c>
      <c r="M2" s="42" t="s">
        <v>53</v>
      </c>
      <c r="N2" s="42" t="s">
        <v>54</v>
      </c>
      <c r="P2" s="43" t="s">
        <v>89</v>
      </c>
      <c r="Q2" s="44" t="s">
        <v>50</v>
      </c>
      <c r="R2" s="44" t="s">
        <v>51</v>
      </c>
      <c r="S2" s="43" t="s">
        <v>52</v>
      </c>
      <c r="T2" s="44" t="s">
        <v>53</v>
      </c>
      <c r="U2" s="44" t="s">
        <v>54</v>
      </c>
      <c r="W2" s="45" t="s">
        <v>92</v>
      </c>
      <c r="X2" s="46" t="s">
        <v>50</v>
      </c>
      <c r="Y2" s="46" t="s">
        <v>51</v>
      </c>
      <c r="Z2" s="45" t="s">
        <v>52</v>
      </c>
      <c r="AA2" s="46" t="s">
        <v>53</v>
      </c>
      <c r="AB2" s="46" t="s">
        <v>54</v>
      </c>
    </row>
    <row r="3" spans="2:28" x14ac:dyDescent="0.2">
      <c r="B3" s="39">
        <v>1</v>
      </c>
      <c r="C3" s="39">
        <v>83</v>
      </c>
      <c r="D3" s="39">
        <v>3</v>
      </c>
      <c r="E3" s="39">
        <f>C3+D3</f>
        <v>86</v>
      </c>
      <c r="F3" s="39">
        <f>C3/E3</f>
        <v>0.96511627906976749</v>
      </c>
      <c r="G3" s="39">
        <f>D3/E3</f>
        <v>3.4883720930232558E-2</v>
      </c>
      <c r="I3" s="41">
        <v>1</v>
      </c>
      <c r="J3" s="41">
        <v>24</v>
      </c>
      <c r="K3" s="41">
        <v>6</v>
      </c>
      <c r="L3" s="41">
        <f t="shared" ref="L3:L17" si="0">J3+K3</f>
        <v>30</v>
      </c>
      <c r="M3" s="41">
        <f t="shared" ref="M3:M17" si="1">J3/L3</f>
        <v>0.8</v>
      </c>
      <c r="N3" s="41">
        <f t="shared" ref="N3:N17" si="2">K3/L3</f>
        <v>0.2</v>
      </c>
      <c r="P3" s="47">
        <v>1</v>
      </c>
      <c r="Q3" s="47">
        <v>86</v>
      </c>
      <c r="R3" s="47">
        <v>35</v>
      </c>
      <c r="S3" s="47">
        <v>121</v>
      </c>
      <c r="T3" s="47">
        <v>0.71074380165289253</v>
      </c>
      <c r="U3" s="47">
        <v>0.28925619834710742</v>
      </c>
      <c r="W3" s="48">
        <v>1</v>
      </c>
      <c r="X3" s="48">
        <v>86</v>
      </c>
      <c r="Y3" s="48">
        <v>35</v>
      </c>
      <c r="Z3" s="48">
        <v>121</v>
      </c>
      <c r="AA3" s="48">
        <v>0.71074380165289253</v>
      </c>
      <c r="AB3" s="48">
        <v>0.28925619834710742</v>
      </c>
    </row>
    <row r="4" spans="2:28" x14ac:dyDescent="0.2">
      <c r="B4" s="39">
        <v>2</v>
      </c>
      <c r="C4" s="39">
        <v>65</v>
      </c>
      <c r="D4" s="39">
        <v>2</v>
      </c>
      <c r="E4" s="39">
        <f t="shared" ref="E4:E17" si="3">C4+D4</f>
        <v>67</v>
      </c>
      <c r="F4" s="39">
        <f t="shared" ref="F4:F17" si="4">C4/E4</f>
        <v>0.97014925373134331</v>
      </c>
      <c r="G4" s="39">
        <f t="shared" ref="G4:G17" si="5">D4/E4</f>
        <v>2.9850746268656716E-2</v>
      </c>
      <c r="I4" s="41">
        <v>2</v>
      </c>
      <c r="J4" s="41">
        <v>18</v>
      </c>
      <c r="K4" s="41">
        <v>4</v>
      </c>
      <c r="L4" s="41">
        <f t="shared" si="0"/>
        <v>22</v>
      </c>
      <c r="M4" s="41">
        <f t="shared" si="1"/>
        <v>0.81818181818181823</v>
      </c>
      <c r="N4" s="41">
        <f t="shared" si="2"/>
        <v>0.18181818181818182</v>
      </c>
      <c r="P4" s="47">
        <v>2</v>
      </c>
      <c r="Q4" s="47">
        <v>98</v>
      </c>
      <c r="R4" s="47">
        <v>44</v>
      </c>
      <c r="S4" s="47">
        <v>142</v>
      </c>
      <c r="T4" s="47">
        <v>0.6901408450704225</v>
      </c>
      <c r="U4" s="47">
        <v>0.30985915492957744</v>
      </c>
      <c r="W4" s="48">
        <v>2</v>
      </c>
      <c r="X4" s="48">
        <v>97</v>
      </c>
      <c r="Y4" s="48">
        <v>40</v>
      </c>
      <c r="Z4" s="48">
        <v>137</v>
      </c>
      <c r="AA4" s="48">
        <v>0.70802919708029199</v>
      </c>
      <c r="AB4" s="48">
        <v>0.29197080291970801</v>
      </c>
    </row>
    <row r="5" spans="2:28" x14ac:dyDescent="0.2">
      <c r="B5" s="39">
        <v>3</v>
      </c>
      <c r="C5" s="39">
        <v>73</v>
      </c>
      <c r="D5" s="39">
        <v>2</v>
      </c>
      <c r="E5" s="39">
        <f t="shared" si="3"/>
        <v>75</v>
      </c>
      <c r="F5" s="39">
        <f t="shared" si="4"/>
        <v>0.97333333333333338</v>
      </c>
      <c r="G5" s="39">
        <f t="shared" si="5"/>
        <v>2.6666666666666668E-2</v>
      </c>
      <c r="I5" s="41">
        <v>3</v>
      </c>
      <c r="J5" s="41">
        <v>26</v>
      </c>
      <c r="K5" s="41">
        <v>6</v>
      </c>
      <c r="L5" s="41">
        <f t="shared" si="0"/>
        <v>32</v>
      </c>
      <c r="M5" s="41">
        <f t="shared" si="1"/>
        <v>0.8125</v>
      </c>
      <c r="N5" s="41">
        <f t="shared" si="2"/>
        <v>0.1875</v>
      </c>
      <c r="P5" s="47">
        <v>3</v>
      </c>
      <c r="Q5" s="47">
        <v>94</v>
      </c>
      <c r="R5" s="47">
        <v>65</v>
      </c>
      <c r="S5" s="47">
        <v>159</v>
      </c>
      <c r="T5" s="47">
        <v>0.5911949685534591</v>
      </c>
      <c r="U5" s="47">
        <v>0.4088050314465409</v>
      </c>
      <c r="W5" s="48">
        <v>3</v>
      </c>
      <c r="X5" s="48">
        <v>92</v>
      </c>
      <c r="Y5" s="48">
        <v>45</v>
      </c>
      <c r="Z5" s="48">
        <v>137</v>
      </c>
      <c r="AA5" s="48">
        <v>0.67153284671532842</v>
      </c>
      <c r="AB5" s="48">
        <v>0.32846715328467152</v>
      </c>
    </row>
    <row r="6" spans="2:28" x14ac:dyDescent="0.2">
      <c r="B6" s="39">
        <v>4</v>
      </c>
      <c r="C6" s="39">
        <v>27</v>
      </c>
      <c r="D6" s="39">
        <v>3</v>
      </c>
      <c r="E6" s="39">
        <f t="shared" si="3"/>
        <v>30</v>
      </c>
      <c r="F6" s="39">
        <f t="shared" si="4"/>
        <v>0.9</v>
      </c>
      <c r="G6" s="39">
        <f t="shared" si="5"/>
        <v>0.1</v>
      </c>
      <c r="I6" s="41">
        <v>4</v>
      </c>
      <c r="J6" s="41">
        <v>23</v>
      </c>
      <c r="K6" s="41">
        <v>3</v>
      </c>
      <c r="L6" s="41">
        <f t="shared" si="0"/>
        <v>26</v>
      </c>
      <c r="M6" s="41">
        <f t="shared" si="1"/>
        <v>0.88461538461538458</v>
      </c>
      <c r="N6" s="41">
        <f t="shared" si="2"/>
        <v>0.11538461538461539</v>
      </c>
      <c r="P6" s="47">
        <v>4</v>
      </c>
      <c r="Q6" s="47">
        <v>93</v>
      </c>
      <c r="R6" s="47">
        <v>35</v>
      </c>
      <c r="S6" s="47">
        <v>128</v>
      </c>
      <c r="T6" s="47">
        <v>0.7265625</v>
      </c>
      <c r="U6" s="47">
        <v>0.2734375</v>
      </c>
      <c r="W6" s="48">
        <v>4</v>
      </c>
      <c r="X6" s="48">
        <v>96</v>
      </c>
      <c r="Y6" s="48">
        <v>45</v>
      </c>
      <c r="Z6" s="48">
        <v>141</v>
      </c>
      <c r="AA6" s="48">
        <v>0.68085106382978722</v>
      </c>
      <c r="AB6" s="48">
        <v>0.31914893617021278</v>
      </c>
    </row>
    <row r="7" spans="2:28" x14ac:dyDescent="0.2">
      <c r="B7" s="39">
        <v>5</v>
      </c>
      <c r="C7" s="39">
        <v>82</v>
      </c>
      <c r="D7" s="39">
        <v>2</v>
      </c>
      <c r="E7" s="39">
        <f t="shared" si="3"/>
        <v>84</v>
      </c>
      <c r="F7" s="39">
        <f t="shared" si="4"/>
        <v>0.97619047619047616</v>
      </c>
      <c r="G7" s="39">
        <f t="shared" si="5"/>
        <v>2.3809523809523808E-2</v>
      </c>
      <c r="I7" s="41">
        <v>5</v>
      </c>
      <c r="J7" s="41">
        <v>18</v>
      </c>
      <c r="K7" s="41">
        <v>2</v>
      </c>
      <c r="L7" s="41">
        <f t="shared" si="0"/>
        <v>20</v>
      </c>
      <c r="M7" s="41">
        <f t="shared" si="1"/>
        <v>0.9</v>
      </c>
      <c r="N7" s="41">
        <f t="shared" si="2"/>
        <v>0.1</v>
      </c>
      <c r="P7" s="47">
        <v>5</v>
      </c>
      <c r="Q7" s="47">
        <v>93</v>
      </c>
      <c r="R7" s="47">
        <v>30</v>
      </c>
      <c r="S7" s="47">
        <v>123</v>
      </c>
      <c r="T7" s="47">
        <v>0.75609756097560976</v>
      </c>
      <c r="U7" s="47">
        <v>0.24390243902439024</v>
      </c>
      <c r="W7" s="48">
        <v>5</v>
      </c>
      <c r="X7" s="48">
        <v>94</v>
      </c>
      <c r="Y7" s="48">
        <v>36</v>
      </c>
      <c r="Z7" s="48">
        <v>130</v>
      </c>
      <c r="AA7" s="48">
        <v>0.72307692307692306</v>
      </c>
      <c r="AB7" s="48">
        <v>0.27692307692307694</v>
      </c>
    </row>
    <row r="8" spans="2:28" x14ac:dyDescent="0.2">
      <c r="B8" s="39">
        <v>6</v>
      </c>
      <c r="C8" s="39">
        <v>92</v>
      </c>
      <c r="D8" s="39">
        <v>2</v>
      </c>
      <c r="E8" s="39">
        <f t="shared" si="3"/>
        <v>94</v>
      </c>
      <c r="F8" s="39">
        <f t="shared" si="4"/>
        <v>0.97872340425531912</v>
      </c>
      <c r="G8" s="39">
        <f t="shared" si="5"/>
        <v>2.1276595744680851E-2</v>
      </c>
      <c r="H8" s="49"/>
      <c r="I8" s="41">
        <v>6</v>
      </c>
      <c r="J8" s="41">
        <v>21</v>
      </c>
      <c r="K8" s="41">
        <v>2</v>
      </c>
      <c r="L8" s="41">
        <f t="shared" si="0"/>
        <v>23</v>
      </c>
      <c r="M8" s="41">
        <f t="shared" si="1"/>
        <v>0.91304347826086951</v>
      </c>
      <c r="N8" s="41">
        <f t="shared" si="2"/>
        <v>8.6956521739130432E-2</v>
      </c>
      <c r="P8" s="47">
        <v>6</v>
      </c>
      <c r="Q8" s="47">
        <v>92</v>
      </c>
      <c r="R8" s="47">
        <v>25</v>
      </c>
      <c r="S8" s="47">
        <v>117</v>
      </c>
      <c r="T8" s="47">
        <v>0.78632478632478631</v>
      </c>
      <c r="U8" s="47">
        <v>0.21367521367521367</v>
      </c>
      <c r="V8" s="49"/>
      <c r="W8" s="48">
        <v>6</v>
      </c>
      <c r="X8" s="48">
        <v>92</v>
      </c>
      <c r="Y8" s="48">
        <v>30</v>
      </c>
      <c r="Z8" s="48">
        <v>122</v>
      </c>
      <c r="AA8" s="48">
        <v>0.75409836065573765</v>
      </c>
      <c r="AB8" s="48">
        <v>0.24590163934426229</v>
      </c>
    </row>
    <row r="9" spans="2:28" x14ac:dyDescent="0.2">
      <c r="B9" s="39">
        <v>7</v>
      </c>
      <c r="C9" s="39">
        <v>93</v>
      </c>
      <c r="D9" s="39">
        <v>2</v>
      </c>
      <c r="E9" s="39">
        <f t="shared" si="3"/>
        <v>95</v>
      </c>
      <c r="F9" s="39">
        <f t="shared" si="4"/>
        <v>0.97894736842105268</v>
      </c>
      <c r="G9" s="39">
        <f t="shared" si="5"/>
        <v>2.1052631578947368E-2</v>
      </c>
      <c r="H9" s="49"/>
      <c r="I9" s="41">
        <v>7</v>
      </c>
      <c r="J9" s="41">
        <v>20</v>
      </c>
      <c r="K9" s="41">
        <v>4</v>
      </c>
      <c r="L9" s="41">
        <f t="shared" si="0"/>
        <v>24</v>
      </c>
      <c r="M9" s="41">
        <f t="shared" si="1"/>
        <v>0.83333333333333337</v>
      </c>
      <c r="N9" s="41">
        <f t="shared" si="2"/>
        <v>0.16666666666666666</v>
      </c>
      <c r="P9" s="47">
        <v>7</v>
      </c>
      <c r="Q9" s="47">
        <v>92</v>
      </c>
      <c r="R9" s="47">
        <v>29</v>
      </c>
      <c r="S9" s="47">
        <v>121</v>
      </c>
      <c r="T9" s="47">
        <v>0.76033057851239672</v>
      </c>
      <c r="U9" s="47">
        <v>0.23966942148760331</v>
      </c>
      <c r="W9" s="48">
        <v>7</v>
      </c>
      <c r="X9" s="48">
        <v>91</v>
      </c>
      <c r="Y9" s="48">
        <v>30</v>
      </c>
      <c r="Z9" s="48">
        <v>121</v>
      </c>
      <c r="AA9" s="48">
        <v>0.75206611570247939</v>
      </c>
      <c r="AB9" s="48">
        <v>0.24793388429752067</v>
      </c>
    </row>
    <row r="10" spans="2:28" x14ac:dyDescent="0.2">
      <c r="B10" s="39">
        <v>8</v>
      </c>
      <c r="C10" s="39">
        <v>94</v>
      </c>
      <c r="D10" s="39">
        <v>1</v>
      </c>
      <c r="E10" s="39">
        <f t="shared" si="3"/>
        <v>95</v>
      </c>
      <c r="F10" s="39">
        <f t="shared" si="4"/>
        <v>0.98947368421052628</v>
      </c>
      <c r="G10" s="39">
        <f t="shared" si="5"/>
        <v>1.0526315789473684E-2</v>
      </c>
      <c r="I10" s="41">
        <v>8</v>
      </c>
      <c r="J10" s="41">
        <v>12</v>
      </c>
      <c r="K10" s="41">
        <v>1</v>
      </c>
      <c r="L10" s="41">
        <f t="shared" si="0"/>
        <v>13</v>
      </c>
      <c r="M10" s="41">
        <f t="shared" si="1"/>
        <v>0.92307692307692313</v>
      </c>
      <c r="N10" s="41">
        <f t="shared" si="2"/>
        <v>7.6923076923076927E-2</v>
      </c>
      <c r="P10" s="47">
        <v>8</v>
      </c>
      <c r="Q10" s="47">
        <v>90</v>
      </c>
      <c r="R10" s="47">
        <v>29</v>
      </c>
      <c r="S10" s="47">
        <v>119</v>
      </c>
      <c r="T10" s="47">
        <v>0.75630252100840334</v>
      </c>
      <c r="U10" s="47">
        <v>0.24369747899159663</v>
      </c>
      <c r="W10" s="48">
        <v>8</v>
      </c>
      <c r="X10" s="48">
        <v>90</v>
      </c>
      <c r="Y10" s="48">
        <v>32</v>
      </c>
      <c r="Z10" s="48">
        <v>122</v>
      </c>
      <c r="AA10" s="48">
        <v>0.73770491803278693</v>
      </c>
      <c r="AB10" s="48">
        <v>0.26229508196721313</v>
      </c>
    </row>
    <row r="11" spans="2:28" x14ac:dyDescent="0.2">
      <c r="B11" s="39">
        <v>9</v>
      </c>
      <c r="C11" s="39">
        <v>83</v>
      </c>
      <c r="D11" s="39">
        <v>1</v>
      </c>
      <c r="E11" s="39">
        <f t="shared" si="3"/>
        <v>84</v>
      </c>
      <c r="F11" s="39">
        <f t="shared" si="4"/>
        <v>0.98809523809523814</v>
      </c>
      <c r="G11" s="39">
        <f t="shared" si="5"/>
        <v>1.1904761904761904E-2</v>
      </c>
      <c r="I11" s="41">
        <v>9</v>
      </c>
      <c r="J11" s="41">
        <v>17</v>
      </c>
      <c r="K11" s="41">
        <v>1</v>
      </c>
      <c r="L11" s="41">
        <f t="shared" si="0"/>
        <v>18</v>
      </c>
      <c r="M11" s="41">
        <f t="shared" si="1"/>
        <v>0.94444444444444442</v>
      </c>
      <c r="N11" s="41">
        <f t="shared" si="2"/>
        <v>5.5555555555555552E-2</v>
      </c>
      <c r="P11" s="47">
        <v>9</v>
      </c>
      <c r="Q11" s="47">
        <v>94</v>
      </c>
      <c r="R11" s="47">
        <v>27</v>
      </c>
      <c r="S11" s="47">
        <v>121</v>
      </c>
      <c r="T11" s="47">
        <v>0.77685950413223137</v>
      </c>
      <c r="U11" s="47">
        <v>0.2231404958677686</v>
      </c>
      <c r="W11" s="48">
        <v>9</v>
      </c>
      <c r="X11" s="48">
        <v>99</v>
      </c>
      <c r="Y11" s="48">
        <v>32</v>
      </c>
      <c r="Z11" s="48">
        <v>131</v>
      </c>
      <c r="AA11" s="48">
        <v>0.75572519083969469</v>
      </c>
      <c r="AB11" s="48">
        <v>0.24427480916030533</v>
      </c>
    </row>
    <row r="12" spans="2:28" x14ac:dyDescent="0.2">
      <c r="B12" s="39">
        <v>10</v>
      </c>
      <c r="C12" s="39">
        <v>83</v>
      </c>
      <c r="D12" s="39">
        <v>1</v>
      </c>
      <c r="E12" s="39">
        <f t="shared" si="3"/>
        <v>84</v>
      </c>
      <c r="F12" s="39">
        <f t="shared" si="4"/>
        <v>0.98809523809523814</v>
      </c>
      <c r="G12" s="39">
        <f t="shared" si="5"/>
        <v>1.1904761904761904E-2</v>
      </c>
      <c r="I12" s="41">
        <v>10</v>
      </c>
      <c r="J12" s="41">
        <v>23</v>
      </c>
      <c r="K12" s="41">
        <v>1</v>
      </c>
      <c r="L12" s="41">
        <f t="shared" si="0"/>
        <v>24</v>
      </c>
      <c r="M12" s="41">
        <f t="shared" si="1"/>
        <v>0.95833333333333337</v>
      </c>
      <c r="N12" s="41">
        <f t="shared" si="2"/>
        <v>4.1666666666666664E-2</v>
      </c>
      <c r="P12" s="47">
        <v>10</v>
      </c>
      <c r="Q12" s="47">
        <v>91</v>
      </c>
      <c r="R12" s="47">
        <v>33</v>
      </c>
      <c r="S12" s="47">
        <v>124</v>
      </c>
      <c r="T12" s="47">
        <v>0.7338709677419355</v>
      </c>
      <c r="U12" s="47">
        <v>0.2661290322580645</v>
      </c>
      <c r="W12" s="48">
        <v>10</v>
      </c>
      <c r="X12" s="48">
        <v>93</v>
      </c>
      <c r="Y12" s="48">
        <v>31</v>
      </c>
      <c r="Z12" s="48">
        <v>124</v>
      </c>
      <c r="AA12" s="48">
        <v>0.75</v>
      </c>
      <c r="AB12" s="48">
        <v>0.25</v>
      </c>
    </row>
    <row r="13" spans="2:28" x14ac:dyDescent="0.2">
      <c r="B13" s="39">
        <v>11</v>
      </c>
      <c r="C13" s="39">
        <v>84</v>
      </c>
      <c r="D13" s="39">
        <v>2</v>
      </c>
      <c r="E13" s="39">
        <f t="shared" si="3"/>
        <v>86</v>
      </c>
      <c r="F13" s="39">
        <f t="shared" si="4"/>
        <v>0.97674418604651159</v>
      </c>
      <c r="G13" s="39">
        <f t="shared" si="5"/>
        <v>2.3255813953488372E-2</v>
      </c>
      <c r="I13" s="41">
        <v>11</v>
      </c>
      <c r="J13" s="41">
        <v>17</v>
      </c>
      <c r="K13" s="41">
        <v>2</v>
      </c>
      <c r="L13" s="41">
        <f t="shared" si="0"/>
        <v>19</v>
      </c>
      <c r="M13" s="41">
        <f t="shared" si="1"/>
        <v>0.89473684210526316</v>
      </c>
      <c r="N13" s="41">
        <f t="shared" si="2"/>
        <v>0.10526315789473684</v>
      </c>
      <c r="P13" s="47">
        <v>11</v>
      </c>
      <c r="Q13" s="47">
        <v>92</v>
      </c>
      <c r="R13" s="47">
        <v>38</v>
      </c>
      <c r="S13" s="47">
        <v>130</v>
      </c>
      <c r="T13" s="47">
        <v>0.70769230769230773</v>
      </c>
      <c r="U13" s="47">
        <v>0.29230769230769232</v>
      </c>
      <c r="W13" s="48">
        <v>11</v>
      </c>
      <c r="X13" s="48">
        <v>93</v>
      </c>
      <c r="Y13" s="48">
        <v>35</v>
      </c>
      <c r="Z13" s="48">
        <v>128</v>
      </c>
      <c r="AA13" s="48">
        <v>0.7265625</v>
      </c>
      <c r="AB13" s="48">
        <v>0.2734375</v>
      </c>
    </row>
    <row r="14" spans="2:28" x14ac:dyDescent="0.2">
      <c r="B14" s="39">
        <v>12</v>
      </c>
      <c r="C14" s="39">
        <v>87</v>
      </c>
      <c r="D14" s="39">
        <v>1</v>
      </c>
      <c r="E14" s="39">
        <f t="shared" si="3"/>
        <v>88</v>
      </c>
      <c r="F14" s="39">
        <f t="shared" si="4"/>
        <v>0.98863636363636365</v>
      </c>
      <c r="G14" s="39">
        <f t="shared" si="5"/>
        <v>1.1363636363636364E-2</v>
      </c>
      <c r="I14" s="41">
        <v>12</v>
      </c>
      <c r="J14" s="41">
        <v>16</v>
      </c>
      <c r="K14" s="41">
        <v>1</v>
      </c>
      <c r="L14" s="41">
        <f t="shared" si="0"/>
        <v>17</v>
      </c>
      <c r="M14" s="41">
        <f t="shared" si="1"/>
        <v>0.94117647058823528</v>
      </c>
      <c r="N14" s="41">
        <f t="shared" si="2"/>
        <v>5.8823529411764705E-2</v>
      </c>
      <c r="P14" s="47">
        <v>12</v>
      </c>
      <c r="Q14" s="47">
        <v>94</v>
      </c>
      <c r="R14" s="47">
        <v>54</v>
      </c>
      <c r="S14" s="47">
        <v>148</v>
      </c>
      <c r="T14" s="47">
        <v>0.63513513513513509</v>
      </c>
      <c r="U14" s="47">
        <v>0.36486486486486486</v>
      </c>
      <c r="W14" s="48">
        <v>12</v>
      </c>
      <c r="X14" s="48">
        <v>94</v>
      </c>
      <c r="Y14" s="48">
        <v>34</v>
      </c>
      <c r="Z14" s="48">
        <v>128</v>
      </c>
      <c r="AA14" s="48">
        <v>0.734375</v>
      </c>
      <c r="AB14" s="48">
        <v>0.265625</v>
      </c>
    </row>
    <row r="15" spans="2:28" x14ac:dyDescent="0.2">
      <c r="B15" s="39">
        <v>13</v>
      </c>
      <c r="C15" s="39">
        <v>79</v>
      </c>
      <c r="D15" s="39">
        <v>1</v>
      </c>
      <c r="E15" s="39">
        <f t="shared" si="3"/>
        <v>80</v>
      </c>
      <c r="F15" s="39">
        <f t="shared" si="4"/>
        <v>0.98750000000000004</v>
      </c>
      <c r="G15" s="39">
        <f t="shared" si="5"/>
        <v>1.2500000000000001E-2</v>
      </c>
      <c r="I15" s="41">
        <v>13</v>
      </c>
      <c r="J15" s="41">
        <v>8</v>
      </c>
      <c r="K15" s="41">
        <v>1</v>
      </c>
      <c r="L15" s="41">
        <f t="shared" si="0"/>
        <v>9</v>
      </c>
      <c r="M15" s="41">
        <f t="shared" si="1"/>
        <v>0.88888888888888884</v>
      </c>
      <c r="N15" s="41">
        <f t="shared" si="2"/>
        <v>0.1111111111111111</v>
      </c>
      <c r="P15" s="47"/>
      <c r="Q15" s="47"/>
      <c r="R15" s="47"/>
      <c r="S15" s="47"/>
      <c r="T15" s="47"/>
      <c r="U15" s="47"/>
      <c r="W15" s="48"/>
      <c r="X15" s="48"/>
      <c r="Y15" s="48"/>
      <c r="Z15" s="48"/>
      <c r="AA15" s="48"/>
      <c r="AB15" s="48"/>
    </row>
    <row r="16" spans="2:28" x14ac:dyDescent="0.2">
      <c r="B16" s="39">
        <v>14</v>
      </c>
      <c r="C16" s="39">
        <v>81</v>
      </c>
      <c r="D16" s="39">
        <v>1</v>
      </c>
      <c r="E16" s="39">
        <f t="shared" si="3"/>
        <v>82</v>
      </c>
      <c r="F16" s="39">
        <f t="shared" si="4"/>
        <v>0.98780487804878048</v>
      </c>
      <c r="G16" s="39">
        <f t="shared" si="5"/>
        <v>1.2195121951219513E-2</v>
      </c>
      <c r="I16" s="41">
        <v>14</v>
      </c>
      <c r="J16" s="41">
        <v>13</v>
      </c>
      <c r="K16" s="41">
        <v>1</v>
      </c>
      <c r="L16" s="41">
        <f t="shared" si="0"/>
        <v>14</v>
      </c>
      <c r="M16" s="41">
        <f t="shared" si="1"/>
        <v>0.9285714285714286</v>
      </c>
      <c r="N16" s="41">
        <f t="shared" si="2"/>
        <v>7.1428571428571425E-2</v>
      </c>
      <c r="P16" s="50"/>
      <c r="Q16" s="50"/>
      <c r="R16" s="50"/>
      <c r="S16" s="50"/>
      <c r="T16" s="50"/>
      <c r="U16" s="50"/>
      <c r="W16" s="51"/>
      <c r="X16" s="51"/>
      <c r="Y16" s="51"/>
      <c r="Z16" s="51"/>
      <c r="AA16" s="51"/>
      <c r="AB16" s="51"/>
    </row>
    <row r="17" spans="2:28" x14ac:dyDescent="0.2">
      <c r="B17" s="39">
        <v>15</v>
      </c>
      <c r="C17" s="39">
        <v>83</v>
      </c>
      <c r="D17" s="39">
        <v>2</v>
      </c>
      <c r="E17" s="39">
        <f t="shared" si="3"/>
        <v>85</v>
      </c>
      <c r="F17" s="39">
        <f t="shared" si="4"/>
        <v>0.97647058823529409</v>
      </c>
      <c r="G17" s="39">
        <f t="shared" si="5"/>
        <v>2.3529411764705882E-2</v>
      </c>
      <c r="I17" s="41">
        <v>15</v>
      </c>
      <c r="J17" s="41">
        <v>36</v>
      </c>
      <c r="K17" s="41">
        <v>4</v>
      </c>
      <c r="L17" s="41">
        <f t="shared" si="0"/>
        <v>40</v>
      </c>
      <c r="M17" s="41">
        <f t="shared" si="1"/>
        <v>0.9</v>
      </c>
      <c r="N17" s="41">
        <f t="shared" si="2"/>
        <v>0.1</v>
      </c>
      <c r="P17" s="50"/>
      <c r="Q17" s="50"/>
      <c r="R17" s="50"/>
      <c r="S17" s="50"/>
      <c r="T17" s="50"/>
      <c r="U17" s="50"/>
      <c r="W17" s="51"/>
      <c r="X17" s="51"/>
      <c r="Y17" s="51"/>
      <c r="Z17" s="51"/>
      <c r="AA17" s="51"/>
      <c r="AB17" s="51"/>
    </row>
    <row r="18" spans="2:28" x14ac:dyDescent="0.25">
      <c r="B18" s="52"/>
      <c r="C18" s="52"/>
      <c r="D18" s="52"/>
      <c r="E18" s="52"/>
      <c r="F18" s="52"/>
      <c r="G18" s="52"/>
      <c r="I18" s="53"/>
      <c r="J18" s="53"/>
      <c r="K18" s="53"/>
      <c r="L18" s="53"/>
      <c r="M18" s="53"/>
      <c r="N18" s="53"/>
      <c r="P18" s="50"/>
      <c r="Q18" s="50"/>
      <c r="R18" s="50"/>
      <c r="S18" s="50"/>
      <c r="T18" s="50"/>
      <c r="U18" s="50"/>
      <c r="W18" s="51"/>
      <c r="X18" s="51"/>
      <c r="Y18" s="51"/>
      <c r="Z18" s="51"/>
      <c r="AA18" s="51"/>
      <c r="AB18" s="51"/>
    </row>
    <row r="19" spans="2:28" x14ac:dyDescent="0.2">
      <c r="B19" s="39" t="s">
        <v>55</v>
      </c>
      <c r="C19" s="40" t="s">
        <v>50</v>
      </c>
      <c r="D19" s="40" t="s">
        <v>51</v>
      </c>
      <c r="E19" s="39" t="s">
        <v>52</v>
      </c>
      <c r="F19" s="40" t="s">
        <v>53</v>
      </c>
      <c r="G19" s="40" t="s">
        <v>54</v>
      </c>
      <c r="I19" s="41" t="s">
        <v>87</v>
      </c>
      <c r="J19" s="42" t="s">
        <v>50</v>
      </c>
      <c r="K19" s="42" t="s">
        <v>51</v>
      </c>
      <c r="L19" s="41" t="s">
        <v>52</v>
      </c>
      <c r="M19" s="42" t="s">
        <v>53</v>
      </c>
      <c r="N19" s="42" t="s">
        <v>54</v>
      </c>
      <c r="P19" s="43" t="s">
        <v>90</v>
      </c>
      <c r="Q19" s="44" t="s">
        <v>50</v>
      </c>
      <c r="R19" s="44" t="s">
        <v>51</v>
      </c>
      <c r="S19" s="43" t="s">
        <v>52</v>
      </c>
      <c r="T19" s="44" t="s">
        <v>53</v>
      </c>
      <c r="U19" s="44" t="s">
        <v>54</v>
      </c>
      <c r="W19" s="45" t="s">
        <v>93</v>
      </c>
      <c r="X19" s="46" t="s">
        <v>50</v>
      </c>
      <c r="Y19" s="46" t="s">
        <v>51</v>
      </c>
      <c r="Z19" s="45" t="s">
        <v>52</v>
      </c>
      <c r="AA19" s="46" t="s">
        <v>53</v>
      </c>
      <c r="AB19" s="46" t="s">
        <v>54</v>
      </c>
    </row>
    <row r="20" spans="2:28" x14ac:dyDescent="0.2">
      <c r="B20" s="39">
        <v>1</v>
      </c>
      <c r="C20" s="39">
        <v>89</v>
      </c>
      <c r="D20" s="39">
        <v>2</v>
      </c>
      <c r="E20" s="39">
        <f t="shared" ref="E20:E31" si="6">D20+C20</f>
        <v>91</v>
      </c>
      <c r="F20" s="39">
        <f t="shared" ref="F20:F31" si="7">C20/E20</f>
        <v>0.97802197802197799</v>
      </c>
      <c r="G20" s="39">
        <f t="shared" ref="G20:G31" si="8">D20/E20</f>
        <v>2.197802197802198E-2</v>
      </c>
      <c r="I20" s="41">
        <v>1</v>
      </c>
      <c r="J20" s="41">
        <v>18</v>
      </c>
      <c r="K20" s="41">
        <v>6</v>
      </c>
      <c r="L20" s="41">
        <f t="shared" ref="L20:L31" si="9">K20+J20</f>
        <v>24</v>
      </c>
      <c r="M20" s="41">
        <f t="shared" ref="M20:M31" si="10">J20/L20</f>
        <v>0.75</v>
      </c>
      <c r="N20" s="41">
        <f t="shared" ref="N20:N31" si="11">K20/L20</f>
        <v>0.25</v>
      </c>
      <c r="P20" s="47">
        <v>1</v>
      </c>
      <c r="Q20" s="47">
        <v>37</v>
      </c>
      <c r="R20" s="47">
        <v>44</v>
      </c>
      <c r="S20" s="47">
        <v>81</v>
      </c>
      <c r="T20" s="47">
        <v>0.4567901234567901</v>
      </c>
      <c r="U20" s="47">
        <v>0.54320987654320985</v>
      </c>
      <c r="W20" s="48">
        <v>1</v>
      </c>
      <c r="X20" s="48">
        <v>65</v>
      </c>
      <c r="Y20" s="48">
        <v>75</v>
      </c>
      <c r="Z20" s="48">
        <v>140</v>
      </c>
      <c r="AA20" s="48">
        <v>0.4642857142857143</v>
      </c>
      <c r="AB20" s="48">
        <v>0.5357142857142857</v>
      </c>
    </row>
    <row r="21" spans="2:28" x14ac:dyDescent="0.2">
      <c r="B21" s="39">
        <v>2</v>
      </c>
      <c r="C21" s="39">
        <v>98</v>
      </c>
      <c r="D21" s="39">
        <v>1</v>
      </c>
      <c r="E21" s="39">
        <f t="shared" si="6"/>
        <v>99</v>
      </c>
      <c r="F21" s="39">
        <f t="shared" si="7"/>
        <v>0.98989898989898994</v>
      </c>
      <c r="G21" s="39">
        <f t="shared" si="8"/>
        <v>1.0101010101010102E-2</v>
      </c>
      <c r="I21" s="41">
        <v>2</v>
      </c>
      <c r="J21" s="41">
        <v>23</v>
      </c>
      <c r="K21" s="41">
        <v>7</v>
      </c>
      <c r="L21" s="41">
        <f t="shared" si="9"/>
        <v>30</v>
      </c>
      <c r="M21" s="41">
        <f t="shared" si="10"/>
        <v>0.76666666666666672</v>
      </c>
      <c r="N21" s="41">
        <f t="shared" si="11"/>
        <v>0.23333333333333334</v>
      </c>
      <c r="P21" s="47">
        <v>2</v>
      </c>
      <c r="Q21" s="47">
        <v>39</v>
      </c>
      <c r="R21" s="47">
        <v>47</v>
      </c>
      <c r="S21" s="47">
        <v>86</v>
      </c>
      <c r="T21" s="47">
        <v>0.45348837209302323</v>
      </c>
      <c r="U21" s="47">
        <v>0.54651162790697672</v>
      </c>
      <c r="W21" s="48">
        <v>2</v>
      </c>
      <c r="X21" s="48">
        <v>66</v>
      </c>
      <c r="Y21" s="48">
        <v>79</v>
      </c>
      <c r="Z21" s="48">
        <v>145</v>
      </c>
      <c r="AA21" s="48">
        <v>0.45517241379310347</v>
      </c>
      <c r="AB21" s="48">
        <v>0.54482758620689653</v>
      </c>
    </row>
    <row r="22" spans="2:28" x14ac:dyDescent="0.2">
      <c r="B22" s="39">
        <v>3</v>
      </c>
      <c r="C22" s="39">
        <v>92</v>
      </c>
      <c r="D22" s="39">
        <v>2</v>
      </c>
      <c r="E22" s="39">
        <f t="shared" si="6"/>
        <v>94</v>
      </c>
      <c r="F22" s="39">
        <f t="shared" si="7"/>
        <v>0.97872340425531912</v>
      </c>
      <c r="G22" s="39">
        <f t="shared" si="8"/>
        <v>2.1276595744680851E-2</v>
      </c>
      <c r="I22" s="41">
        <v>3</v>
      </c>
      <c r="J22" s="41">
        <v>17</v>
      </c>
      <c r="K22" s="41">
        <v>6</v>
      </c>
      <c r="L22" s="41">
        <f t="shared" si="9"/>
        <v>23</v>
      </c>
      <c r="M22" s="41">
        <f t="shared" si="10"/>
        <v>0.73913043478260865</v>
      </c>
      <c r="N22" s="41">
        <f t="shared" si="11"/>
        <v>0.2608695652173913</v>
      </c>
      <c r="P22" s="47">
        <v>3</v>
      </c>
      <c r="Q22" s="47">
        <v>42</v>
      </c>
      <c r="R22" s="47">
        <v>50</v>
      </c>
      <c r="S22" s="47">
        <v>92</v>
      </c>
      <c r="T22" s="47">
        <v>0.45652173913043476</v>
      </c>
      <c r="U22" s="47">
        <v>0.54347826086956519</v>
      </c>
      <c r="W22" s="48">
        <v>3</v>
      </c>
      <c r="X22" s="48">
        <v>67</v>
      </c>
      <c r="Y22" s="48">
        <v>77</v>
      </c>
      <c r="Z22" s="48">
        <v>144</v>
      </c>
      <c r="AA22" s="48">
        <v>0.46527777777777779</v>
      </c>
      <c r="AB22" s="48">
        <v>0.53472222222222221</v>
      </c>
    </row>
    <row r="23" spans="2:28" x14ac:dyDescent="0.2">
      <c r="B23" s="39">
        <v>4</v>
      </c>
      <c r="C23" s="39">
        <v>93</v>
      </c>
      <c r="D23" s="39">
        <v>1</v>
      </c>
      <c r="E23" s="39">
        <f t="shared" si="6"/>
        <v>94</v>
      </c>
      <c r="F23" s="39">
        <f t="shared" si="7"/>
        <v>0.98936170212765961</v>
      </c>
      <c r="G23" s="39">
        <f t="shared" si="8"/>
        <v>1.0638297872340425E-2</v>
      </c>
      <c r="I23" s="41">
        <v>4</v>
      </c>
      <c r="J23" s="41">
        <v>23</v>
      </c>
      <c r="K23" s="41">
        <v>9</v>
      </c>
      <c r="L23" s="41">
        <f t="shared" si="9"/>
        <v>32</v>
      </c>
      <c r="M23" s="41">
        <f t="shared" si="10"/>
        <v>0.71875</v>
      </c>
      <c r="N23" s="41">
        <f t="shared" si="11"/>
        <v>0.28125</v>
      </c>
      <c r="P23" s="47">
        <v>4</v>
      </c>
      <c r="Q23" s="47">
        <v>41</v>
      </c>
      <c r="R23" s="47">
        <v>59</v>
      </c>
      <c r="S23" s="47">
        <v>100</v>
      </c>
      <c r="T23" s="47">
        <v>0.41</v>
      </c>
      <c r="U23" s="47">
        <v>0.59</v>
      </c>
      <c r="W23" s="48">
        <v>4</v>
      </c>
      <c r="X23" s="48">
        <v>56</v>
      </c>
      <c r="Y23" s="48">
        <v>72</v>
      </c>
      <c r="Z23" s="48">
        <v>128</v>
      </c>
      <c r="AA23" s="48">
        <v>0.4375</v>
      </c>
      <c r="AB23" s="48">
        <v>0.5625</v>
      </c>
    </row>
    <row r="24" spans="2:28" x14ac:dyDescent="0.2">
      <c r="B24" s="39">
        <v>5</v>
      </c>
      <c r="C24" s="39">
        <v>99</v>
      </c>
      <c r="D24" s="39">
        <v>2</v>
      </c>
      <c r="E24" s="39">
        <f t="shared" si="6"/>
        <v>101</v>
      </c>
      <c r="F24" s="39">
        <f t="shared" si="7"/>
        <v>0.98019801980198018</v>
      </c>
      <c r="G24" s="39">
        <f t="shared" si="8"/>
        <v>1.9801980198019802E-2</v>
      </c>
      <c r="I24" s="41">
        <v>5</v>
      </c>
      <c r="J24" s="41">
        <v>29</v>
      </c>
      <c r="K24" s="41">
        <v>10</v>
      </c>
      <c r="L24" s="41">
        <f t="shared" si="9"/>
        <v>39</v>
      </c>
      <c r="M24" s="41">
        <f t="shared" si="10"/>
        <v>0.74358974358974361</v>
      </c>
      <c r="N24" s="41">
        <f t="shared" si="11"/>
        <v>0.25641025641025639</v>
      </c>
      <c r="P24" s="47">
        <v>5</v>
      </c>
      <c r="Q24" s="47">
        <v>42</v>
      </c>
      <c r="R24" s="47">
        <v>53</v>
      </c>
      <c r="S24" s="47">
        <v>95</v>
      </c>
      <c r="T24" s="47">
        <v>0.44210526315789472</v>
      </c>
      <c r="U24" s="47">
        <v>0.55789473684210522</v>
      </c>
      <c r="W24" s="48">
        <v>5</v>
      </c>
      <c r="X24" s="48">
        <v>78</v>
      </c>
      <c r="Y24" s="48">
        <v>100</v>
      </c>
      <c r="Z24" s="48">
        <v>178</v>
      </c>
      <c r="AA24" s="48">
        <v>0.43820224719101125</v>
      </c>
      <c r="AB24" s="48">
        <v>0.5617977528089888</v>
      </c>
    </row>
    <row r="25" spans="2:28" x14ac:dyDescent="0.2">
      <c r="B25" s="39">
        <v>6</v>
      </c>
      <c r="C25" s="39">
        <v>86</v>
      </c>
      <c r="D25" s="39">
        <v>1</v>
      </c>
      <c r="E25" s="39">
        <f t="shared" si="6"/>
        <v>87</v>
      </c>
      <c r="F25" s="39">
        <f t="shared" si="7"/>
        <v>0.9885057471264368</v>
      </c>
      <c r="G25" s="39">
        <f t="shared" si="8"/>
        <v>1.1494252873563218E-2</v>
      </c>
      <c r="I25" s="41">
        <v>6</v>
      </c>
      <c r="J25" s="41">
        <v>31</v>
      </c>
      <c r="K25" s="41">
        <v>10</v>
      </c>
      <c r="L25" s="41">
        <f t="shared" si="9"/>
        <v>41</v>
      </c>
      <c r="M25" s="41">
        <f t="shared" si="10"/>
        <v>0.75609756097560976</v>
      </c>
      <c r="N25" s="41">
        <f t="shared" si="11"/>
        <v>0.24390243902439024</v>
      </c>
      <c r="P25" s="47">
        <v>6</v>
      </c>
      <c r="Q25" s="47">
        <v>41</v>
      </c>
      <c r="R25" s="47">
        <v>53</v>
      </c>
      <c r="S25" s="47">
        <v>94</v>
      </c>
      <c r="T25" s="47">
        <v>0.43617021276595747</v>
      </c>
      <c r="U25" s="47">
        <v>0.56382978723404253</v>
      </c>
      <c r="W25" s="48">
        <v>6</v>
      </c>
      <c r="X25" s="48">
        <v>77</v>
      </c>
      <c r="Y25" s="48">
        <v>97</v>
      </c>
      <c r="Z25" s="48">
        <v>174</v>
      </c>
      <c r="AA25" s="48">
        <v>0.44252873563218392</v>
      </c>
      <c r="AB25" s="48">
        <v>0.55747126436781613</v>
      </c>
    </row>
    <row r="26" spans="2:28" x14ac:dyDescent="0.2">
      <c r="B26" s="39">
        <v>7</v>
      </c>
      <c r="C26" s="39">
        <v>97</v>
      </c>
      <c r="D26" s="39">
        <v>2</v>
      </c>
      <c r="E26" s="39">
        <f t="shared" si="6"/>
        <v>99</v>
      </c>
      <c r="F26" s="39">
        <f t="shared" si="7"/>
        <v>0.97979797979797978</v>
      </c>
      <c r="G26" s="39">
        <f t="shared" si="8"/>
        <v>2.0202020202020204E-2</v>
      </c>
      <c r="I26" s="41">
        <v>7</v>
      </c>
      <c r="J26" s="41">
        <v>28</v>
      </c>
      <c r="K26" s="41">
        <v>12</v>
      </c>
      <c r="L26" s="41">
        <f t="shared" si="9"/>
        <v>40</v>
      </c>
      <c r="M26" s="41">
        <f t="shared" si="10"/>
        <v>0.7</v>
      </c>
      <c r="N26" s="41">
        <f t="shared" si="11"/>
        <v>0.3</v>
      </c>
      <c r="P26" s="47">
        <v>7</v>
      </c>
      <c r="Q26" s="47">
        <v>41</v>
      </c>
      <c r="R26" s="47">
        <v>50</v>
      </c>
      <c r="S26" s="47">
        <v>91</v>
      </c>
      <c r="T26" s="47">
        <v>0.45054945054945056</v>
      </c>
      <c r="U26" s="47">
        <v>0.5494505494505495</v>
      </c>
      <c r="W26" s="48">
        <v>7</v>
      </c>
      <c r="X26" s="48">
        <v>81</v>
      </c>
      <c r="Y26" s="48">
        <v>91</v>
      </c>
      <c r="Z26" s="48">
        <v>172</v>
      </c>
      <c r="AA26" s="48">
        <v>0.47093023255813954</v>
      </c>
      <c r="AB26" s="48">
        <v>0.52906976744186052</v>
      </c>
    </row>
    <row r="27" spans="2:28" x14ac:dyDescent="0.2">
      <c r="B27" s="39">
        <v>8</v>
      </c>
      <c r="C27" s="39">
        <v>97</v>
      </c>
      <c r="D27" s="39">
        <v>2</v>
      </c>
      <c r="E27" s="39">
        <f t="shared" si="6"/>
        <v>99</v>
      </c>
      <c r="F27" s="39">
        <f t="shared" si="7"/>
        <v>0.97979797979797978</v>
      </c>
      <c r="G27" s="39">
        <f t="shared" si="8"/>
        <v>2.0202020202020204E-2</v>
      </c>
      <c r="I27" s="41">
        <v>8</v>
      </c>
      <c r="J27" s="41">
        <v>30</v>
      </c>
      <c r="K27" s="41">
        <v>11</v>
      </c>
      <c r="L27" s="41">
        <f t="shared" si="9"/>
        <v>41</v>
      </c>
      <c r="M27" s="41">
        <f t="shared" si="10"/>
        <v>0.73170731707317072</v>
      </c>
      <c r="N27" s="41">
        <f t="shared" si="11"/>
        <v>0.26829268292682928</v>
      </c>
      <c r="P27" s="47">
        <v>8</v>
      </c>
      <c r="Q27" s="47">
        <v>44</v>
      </c>
      <c r="R27" s="47">
        <v>55</v>
      </c>
      <c r="S27" s="47">
        <v>99</v>
      </c>
      <c r="T27" s="47">
        <v>0.44444444444444442</v>
      </c>
      <c r="U27" s="47">
        <v>0.55555555555555558</v>
      </c>
      <c r="W27" s="48">
        <v>8</v>
      </c>
      <c r="X27" s="48">
        <v>78</v>
      </c>
      <c r="Y27" s="48">
        <v>111</v>
      </c>
      <c r="Z27" s="48">
        <v>189</v>
      </c>
      <c r="AA27" s="48">
        <v>0.41269841269841268</v>
      </c>
      <c r="AB27" s="48">
        <v>0.58730158730158732</v>
      </c>
    </row>
    <row r="28" spans="2:28" x14ac:dyDescent="0.2">
      <c r="B28" s="39">
        <v>9</v>
      </c>
      <c r="C28" s="39">
        <v>94</v>
      </c>
      <c r="D28" s="39">
        <v>1</v>
      </c>
      <c r="E28" s="39">
        <f t="shared" si="6"/>
        <v>95</v>
      </c>
      <c r="F28" s="39">
        <f t="shared" si="7"/>
        <v>0.98947368421052628</v>
      </c>
      <c r="G28" s="39">
        <f t="shared" si="8"/>
        <v>1.0526315789473684E-2</v>
      </c>
      <c r="I28" s="41">
        <v>9</v>
      </c>
      <c r="J28" s="41">
        <v>40</v>
      </c>
      <c r="K28" s="41">
        <v>10</v>
      </c>
      <c r="L28" s="41">
        <f t="shared" si="9"/>
        <v>50</v>
      </c>
      <c r="M28" s="41">
        <f t="shared" si="10"/>
        <v>0.8</v>
      </c>
      <c r="N28" s="41">
        <f t="shared" si="11"/>
        <v>0.2</v>
      </c>
      <c r="P28" s="47">
        <v>9</v>
      </c>
      <c r="Q28" s="47">
        <v>54</v>
      </c>
      <c r="R28" s="47">
        <v>51</v>
      </c>
      <c r="S28" s="47">
        <v>105</v>
      </c>
      <c r="T28" s="47">
        <v>0.51428571428571423</v>
      </c>
      <c r="U28" s="47">
        <v>0.48571428571428571</v>
      </c>
      <c r="W28" s="48">
        <v>9</v>
      </c>
      <c r="X28" s="48">
        <v>76</v>
      </c>
      <c r="Y28" s="48">
        <v>118</v>
      </c>
      <c r="Z28" s="48">
        <v>194</v>
      </c>
      <c r="AA28" s="48">
        <v>0.39175257731958762</v>
      </c>
      <c r="AB28" s="48">
        <v>0.60824742268041232</v>
      </c>
    </row>
    <row r="29" spans="2:28" x14ac:dyDescent="0.2">
      <c r="B29" s="39">
        <v>10</v>
      </c>
      <c r="C29" s="39">
        <v>95</v>
      </c>
      <c r="D29" s="39">
        <v>2</v>
      </c>
      <c r="E29" s="39">
        <f t="shared" si="6"/>
        <v>97</v>
      </c>
      <c r="F29" s="39">
        <f t="shared" si="7"/>
        <v>0.97938144329896903</v>
      </c>
      <c r="G29" s="39">
        <f t="shared" si="8"/>
        <v>2.0618556701030927E-2</v>
      </c>
      <c r="I29" s="41">
        <v>10</v>
      </c>
      <c r="J29" s="41">
        <v>35</v>
      </c>
      <c r="K29" s="41">
        <v>9</v>
      </c>
      <c r="L29" s="41">
        <f t="shared" si="9"/>
        <v>44</v>
      </c>
      <c r="M29" s="41">
        <f t="shared" si="10"/>
        <v>0.79545454545454541</v>
      </c>
      <c r="N29" s="41">
        <f t="shared" si="11"/>
        <v>0.20454545454545456</v>
      </c>
      <c r="P29" s="47">
        <v>10</v>
      </c>
      <c r="Q29" s="47">
        <v>45</v>
      </c>
      <c r="R29" s="47">
        <v>59</v>
      </c>
      <c r="S29" s="47">
        <v>104</v>
      </c>
      <c r="T29" s="47">
        <v>0.43269230769230771</v>
      </c>
      <c r="U29" s="47">
        <v>0.56730769230769229</v>
      </c>
      <c r="W29" s="48">
        <v>10</v>
      </c>
      <c r="X29" s="48">
        <v>84</v>
      </c>
      <c r="Y29" s="48">
        <v>114</v>
      </c>
      <c r="Z29" s="48">
        <v>198</v>
      </c>
      <c r="AA29" s="48">
        <v>0.42424242424242425</v>
      </c>
      <c r="AB29" s="48">
        <v>0.5757575757575758</v>
      </c>
    </row>
    <row r="30" spans="2:28" x14ac:dyDescent="0.2">
      <c r="B30" s="39">
        <v>11</v>
      </c>
      <c r="C30" s="39">
        <v>98</v>
      </c>
      <c r="D30" s="39">
        <v>1</v>
      </c>
      <c r="E30" s="39">
        <f t="shared" si="6"/>
        <v>99</v>
      </c>
      <c r="F30" s="39">
        <f t="shared" si="7"/>
        <v>0.98989898989898994</v>
      </c>
      <c r="G30" s="39">
        <f t="shared" si="8"/>
        <v>1.0101010101010102E-2</v>
      </c>
      <c r="I30" s="41">
        <v>11</v>
      </c>
      <c r="J30" s="41">
        <v>19</v>
      </c>
      <c r="K30" s="41">
        <v>10</v>
      </c>
      <c r="L30" s="41">
        <f t="shared" si="9"/>
        <v>29</v>
      </c>
      <c r="M30" s="41">
        <f t="shared" si="10"/>
        <v>0.65517241379310343</v>
      </c>
      <c r="N30" s="41">
        <f t="shared" si="11"/>
        <v>0.34482758620689657</v>
      </c>
      <c r="P30" s="47">
        <v>11</v>
      </c>
      <c r="Q30" s="47">
        <v>39</v>
      </c>
      <c r="R30" s="47">
        <v>58</v>
      </c>
      <c r="S30" s="47">
        <v>97</v>
      </c>
      <c r="T30" s="47">
        <v>0.40206185567010311</v>
      </c>
      <c r="U30" s="47">
        <v>0.59793814432989689</v>
      </c>
      <c r="W30" s="48">
        <v>11</v>
      </c>
      <c r="X30" s="48">
        <v>72</v>
      </c>
      <c r="Y30" s="48">
        <v>111</v>
      </c>
      <c r="Z30" s="48">
        <v>183</v>
      </c>
      <c r="AA30" s="48">
        <v>0.39344262295081966</v>
      </c>
      <c r="AB30" s="48">
        <v>0.60655737704918034</v>
      </c>
    </row>
    <row r="31" spans="2:28" x14ac:dyDescent="0.2">
      <c r="B31" s="39">
        <v>12</v>
      </c>
      <c r="C31" s="39">
        <v>99</v>
      </c>
      <c r="D31" s="39">
        <v>2</v>
      </c>
      <c r="E31" s="39">
        <f t="shared" si="6"/>
        <v>101</v>
      </c>
      <c r="F31" s="39">
        <f t="shared" si="7"/>
        <v>0.98019801980198018</v>
      </c>
      <c r="G31" s="39">
        <f t="shared" si="8"/>
        <v>1.9801980198019802E-2</v>
      </c>
      <c r="I31" s="41">
        <v>12</v>
      </c>
      <c r="J31" s="41">
        <v>32</v>
      </c>
      <c r="K31" s="41">
        <v>5</v>
      </c>
      <c r="L31" s="41">
        <f t="shared" si="9"/>
        <v>37</v>
      </c>
      <c r="M31" s="41">
        <f t="shared" si="10"/>
        <v>0.86486486486486491</v>
      </c>
      <c r="N31" s="41">
        <f t="shared" si="11"/>
        <v>0.13513513513513514</v>
      </c>
      <c r="P31" s="47"/>
      <c r="Q31" s="47"/>
      <c r="R31" s="47"/>
      <c r="S31" s="47"/>
      <c r="T31" s="47"/>
      <c r="U31" s="47"/>
      <c r="W31" s="48">
        <v>12</v>
      </c>
      <c r="X31" s="48">
        <v>86</v>
      </c>
      <c r="Y31" s="48">
        <v>89</v>
      </c>
      <c r="Z31" s="48">
        <v>175</v>
      </c>
      <c r="AA31" s="48">
        <v>0.49142857142857144</v>
      </c>
      <c r="AB31" s="48">
        <v>0.50857142857142856</v>
      </c>
    </row>
    <row r="32" spans="2:28" x14ac:dyDescent="0.25">
      <c r="B32" s="52"/>
      <c r="C32" s="52"/>
      <c r="D32" s="52"/>
      <c r="E32" s="52"/>
      <c r="F32" s="52"/>
      <c r="G32" s="52"/>
      <c r="I32" s="53"/>
      <c r="J32" s="53"/>
      <c r="K32" s="53"/>
      <c r="L32" s="53"/>
      <c r="M32" s="53"/>
      <c r="N32" s="53"/>
      <c r="P32" s="50"/>
      <c r="Q32" s="50"/>
      <c r="R32" s="50"/>
      <c r="S32" s="50"/>
      <c r="T32" s="50"/>
      <c r="U32" s="50"/>
      <c r="W32" s="51"/>
      <c r="X32" s="51"/>
      <c r="Y32" s="51"/>
      <c r="Z32" s="51"/>
      <c r="AA32" s="51"/>
      <c r="AB32" s="51"/>
    </row>
    <row r="33" spans="2:28" x14ac:dyDescent="0.2">
      <c r="B33" s="39" t="s">
        <v>56</v>
      </c>
      <c r="C33" s="40" t="s">
        <v>50</v>
      </c>
      <c r="D33" s="40" t="s">
        <v>51</v>
      </c>
      <c r="E33" s="39" t="s">
        <v>52</v>
      </c>
      <c r="F33" s="40" t="s">
        <v>53</v>
      </c>
      <c r="G33" s="40" t="s">
        <v>54</v>
      </c>
      <c r="I33" s="41" t="s">
        <v>88</v>
      </c>
      <c r="J33" s="42" t="s">
        <v>50</v>
      </c>
      <c r="K33" s="42" t="s">
        <v>51</v>
      </c>
      <c r="L33" s="41" t="s">
        <v>52</v>
      </c>
      <c r="M33" s="42" t="s">
        <v>53</v>
      </c>
      <c r="N33" s="42" t="s">
        <v>54</v>
      </c>
      <c r="P33" s="43" t="s">
        <v>91</v>
      </c>
      <c r="Q33" s="44" t="s">
        <v>50</v>
      </c>
      <c r="R33" s="44" t="s">
        <v>51</v>
      </c>
      <c r="S33" s="43" t="s">
        <v>52</v>
      </c>
      <c r="T33" s="44" t="s">
        <v>53</v>
      </c>
      <c r="U33" s="44" t="s">
        <v>54</v>
      </c>
      <c r="W33" s="45" t="s">
        <v>94</v>
      </c>
      <c r="X33" s="46" t="s">
        <v>50</v>
      </c>
      <c r="Y33" s="46" t="s">
        <v>51</v>
      </c>
      <c r="Z33" s="45" t="s">
        <v>52</v>
      </c>
      <c r="AA33" s="46" t="s">
        <v>53</v>
      </c>
      <c r="AB33" s="46" t="s">
        <v>54</v>
      </c>
    </row>
    <row r="34" spans="2:28" x14ac:dyDescent="0.2">
      <c r="B34" s="39">
        <v>1</v>
      </c>
      <c r="C34" s="39">
        <v>94</v>
      </c>
      <c r="D34" s="39">
        <v>2</v>
      </c>
      <c r="E34" s="39">
        <f>C34+D34</f>
        <v>96</v>
      </c>
      <c r="F34" s="39">
        <f>C34/E34</f>
        <v>0.97916666666666663</v>
      </c>
      <c r="G34" s="39">
        <f>D34/E34</f>
        <v>2.0833333333333332E-2</v>
      </c>
      <c r="I34" s="41">
        <v>1</v>
      </c>
      <c r="J34" s="41">
        <v>52</v>
      </c>
      <c r="K34" s="41">
        <v>19</v>
      </c>
      <c r="L34" s="41">
        <f t="shared" ref="L34:L45" si="12">J34+K34</f>
        <v>71</v>
      </c>
      <c r="M34" s="41">
        <f t="shared" ref="M34:M45" si="13">J34/L34</f>
        <v>0.73239436619718312</v>
      </c>
      <c r="N34" s="41">
        <f t="shared" ref="N34:N45" si="14">K34/L34</f>
        <v>0.26760563380281688</v>
      </c>
      <c r="P34" s="47">
        <v>1</v>
      </c>
      <c r="Q34" s="47">
        <v>26</v>
      </c>
      <c r="R34" s="47">
        <v>40</v>
      </c>
      <c r="S34" s="47">
        <v>66</v>
      </c>
      <c r="T34" s="47">
        <v>0.39393939393939392</v>
      </c>
      <c r="U34" s="47">
        <v>0.60606060606060608</v>
      </c>
      <c r="W34" s="48">
        <v>1</v>
      </c>
      <c r="X34" s="48">
        <v>33</v>
      </c>
      <c r="Y34" s="48">
        <v>49</v>
      </c>
      <c r="Z34" s="48">
        <v>82</v>
      </c>
      <c r="AA34" s="48">
        <v>0.40243902439024393</v>
      </c>
      <c r="AB34" s="48">
        <v>0.59756097560975607</v>
      </c>
    </row>
    <row r="35" spans="2:28" x14ac:dyDescent="0.2">
      <c r="B35" s="39">
        <v>2</v>
      </c>
      <c r="C35" s="39">
        <v>96</v>
      </c>
      <c r="D35" s="39">
        <v>1</v>
      </c>
      <c r="E35" s="39">
        <f t="shared" ref="E35:E45" si="15">C35+D35</f>
        <v>97</v>
      </c>
      <c r="F35" s="39">
        <f t="shared" ref="F35:F45" si="16">C35/E35</f>
        <v>0.98969072164948457</v>
      </c>
      <c r="G35" s="39">
        <f t="shared" ref="G35:G44" si="17">D35/E35</f>
        <v>1.0309278350515464E-2</v>
      </c>
      <c r="I35" s="41">
        <v>2</v>
      </c>
      <c r="J35" s="41">
        <v>30</v>
      </c>
      <c r="K35" s="41">
        <v>21</v>
      </c>
      <c r="L35" s="41">
        <f t="shared" si="12"/>
        <v>51</v>
      </c>
      <c r="M35" s="41">
        <f t="shared" si="13"/>
        <v>0.58823529411764708</v>
      </c>
      <c r="N35" s="41">
        <f t="shared" si="14"/>
        <v>0.41176470588235292</v>
      </c>
      <c r="P35" s="47">
        <v>2</v>
      </c>
      <c r="Q35" s="47">
        <v>24</v>
      </c>
      <c r="R35" s="47">
        <v>63</v>
      </c>
      <c r="S35" s="47">
        <v>87</v>
      </c>
      <c r="T35" s="47">
        <v>0.27586206896551724</v>
      </c>
      <c r="U35" s="47">
        <v>0.72413793103448276</v>
      </c>
      <c r="W35" s="48">
        <v>2</v>
      </c>
      <c r="X35" s="48">
        <v>35</v>
      </c>
      <c r="Y35" s="48">
        <v>64</v>
      </c>
      <c r="Z35" s="48">
        <v>99</v>
      </c>
      <c r="AA35" s="48">
        <v>0.35353535353535354</v>
      </c>
      <c r="AB35" s="48">
        <v>0.64646464646464652</v>
      </c>
    </row>
    <row r="36" spans="2:28" x14ac:dyDescent="0.2">
      <c r="B36" s="39">
        <v>3</v>
      </c>
      <c r="C36" s="39">
        <v>93</v>
      </c>
      <c r="D36" s="39">
        <v>2</v>
      </c>
      <c r="E36" s="39">
        <f t="shared" si="15"/>
        <v>95</v>
      </c>
      <c r="F36" s="39">
        <f t="shared" si="16"/>
        <v>0.97894736842105268</v>
      </c>
      <c r="G36" s="39">
        <f t="shared" si="17"/>
        <v>2.1052631578947368E-2</v>
      </c>
      <c r="I36" s="41">
        <v>3</v>
      </c>
      <c r="J36" s="41">
        <v>43</v>
      </c>
      <c r="K36" s="41">
        <v>8</v>
      </c>
      <c r="L36" s="41">
        <f t="shared" si="12"/>
        <v>51</v>
      </c>
      <c r="M36" s="41">
        <f t="shared" si="13"/>
        <v>0.84313725490196079</v>
      </c>
      <c r="N36" s="41">
        <f t="shared" si="14"/>
        <v>0.15686274509803921</v>
      </c>
      <c r="P36" s="47">
        <v>3</v>
      </c>
      <c r="Q36" s="47">
        <v>25</v>
      </c>
      <c r="R36" s="47">
        <v>37</v>
      </c>
      <c r="S36" s="47">
        <v>62</v>
      </c>
      <c r="T36" s="47">
        <v>0.40322580645161288</v>
      </c>
      <c r="U36" s="47">
        <v>0.59677419354838712</v>
      </c>
      <c r="W36" s="48">
        <v>3</v>
      </c>
      <c r="X36" s="48">
        <v>37</v>
      </c>
      <c r="Y36" s="48">
        <v>54</v>
      </c>
      <c r="Z36" s="48">
        <v>91</v>
      </c>
      <c r="AA36" s="48">
        <v>0.40659340659340659</v>
      </c>
      <c r="AB36" s="48">
        <v>0.59340659340659341</v>
      </c>
    </row>
    <row r="37" spans="2:28" x14ac:dyDescent="0.2">
      <c r="B37" s="39">
        <v>4</v>
      </c>
      <c r="C37" s="39">
        <v>95</v>
      </c>
      <c r="D37" s="39">
        <v>2</v>
      </c>
      <c r="E37" s="39">
        <f t="shared" si="15"/>
        <v>97</v>
      </c>
      <c r="F37" s="39">
        <f t="shared" si="16"/>
        <v>0.97938144329896903</v>
      </c>
      <c r="G37" s="39">
        <f t="shared" si="17"/>
        <v>2.0618556701030927E-2</v>
      </c>
      <c r="I37" s="41">
        <v>4</v>
      </c>
      <c r="J37" s="41">
        <v>51</v>
      </c>
      <c r="K37" s="41">
        <v>6</v>
      </c>
      <c r="L37" s="41">
        <f t="shared" si="12"/>
        <v>57</v>
      </c>
      <c r="M37" s="41">
        <f t="shared" si="13"/>
        <v>0.89473684210526316</v>
      </c>
      <c r="N37" s="41">
        <f t="shared" si="14"/>
        <v>0.10526315789473684</v>
      </c>
      <c r="P37" s="47">
        <v>4</v>
      </c>
      <c r="Q37" s="47">
        <v>28</v>
      </c>
      <c r="R37" s="47">
        <v>55</v>
      </c>
      <c r="S37" s="47">
        <v>83</v>
      </c>
      <c r="T37" s="47">
        <v>0.33734939759036142</v>
      </c>
      <c r="U37" s="47">
        <v>0.66265060240963858</v>
      </c>
      <c r="W37" s="48">
        <v>4</v>
      </c>
      <c r="X37" s="48">
        <v>38</v>
      </c>
      <c r="Y37" s="48">
        <v>59</v>
      </c>
      <c r="Z37" s="48">
        <v>97</v>
      </c>
      <c r="AA37" s="48">
        <v>0.39175257731958762</v>
      </c>
      <c r="AB37" s="48">
        <v>0.60824742268041232</v>
      </c>
    </row>
    <row r="38" spans="2:28" x14ac:dyDescent="0.2">
      <c r="B38" s="39">
        <v>5</v>
      </c>
      <c r="C38" s="39">
        <v>96</v>
      </c>
      <c r="D38" s="39">
        <v>1</v>
      </c>
      <c r="E38" s="39">
        <f t="shared" si="15"/>
        <v>97</v>
      </c>
      <c r="F38" s="39">
        <f t="shared" si="16"/>
        <v>0.98969072164948457</v>
      </c>
      <c r="G38" s="39">
        <f t="shared" si="17"/>
        <v>1.0309278350515464E-2</v>
      </c>
      <c r="I38" s="41">
        <v>5</v>
      </c>
      <c r="J38" s="41">
        <v>28</v>
      </c>
      <c r="K38" s="41">
        <v>16</v>
      </c>
      <c r="L38" s="41">
        <f t="shared" si="12"/>
        <v>44</v>
      </c>
      <c r="M38" s="41">
        <f t="shared" si="13"/>
        <v>0.63636363636363635</v>
      </c>
      <c r="N38" s="41">
        <f t="shared" si="14"/>
        <v>0.36363636363636365</v>
      </c>
      <c r="P38" s="47">
        <v>5</v>
      </c>
      <c r="Q38" s="47">
        <v>25</v>
      </c>
      <c r="R38" s="47">
        <v>43</v>
      </c>
      <c r="S38" s="47">
        <v>68</v>
      </c>
      <c r="T38" s="47">
        <v>0.36764705882352944</v>
      </c>
      <c r="U38" s="47">
        <v>0.63235294117647056</v>
      </c>
      <c r="W38" s="48">
        <v>5</v>
      </c>
      <c r="X38" s="48">
        <v>35</v>
      </c>
      <c r="Y38" s="48">
        <v>55</v>
      </c>
      <c r="Z38" s="48">
        <v>90</v>
      </c>
      <c r="AA38" s="48">
        <v>0.3888888888888889</v>
      </c>
      <c r="AB38" s="48">
        <v>0.61111111111111116</v>
      </c>
    </row>
    <row r="39" spans="2:28" x14ac:dyDescent="0.2">
      <c r="B39" s="39">
        <v>6</v>
      </c>
      <c r="C39" s="39">
        <v>96</v>
      </c>
      <c r="D39" s="39">
        <v>2</v>
      </c>
      <c r="E39" s="39">
        <f t="shared" si="15"/>
        <v>98</v>
      </c>
      <c r="F39" s="39">
        <f t="shared" si="16"/>
        <v>0.97959183673469385</v>
      </c>
      <c r="G39" s="39">
        <f t="shared" si="17"/>
        <v>2.0408163265306121E-2</v>
      </c>
      <c r="I39" s="41">
        <v>6</v>
      </c>
      <c r="J39" s="41">
        <v>37</v>
      </c>
      <c r="K39" s="41">
        <v>14</v>
      </c>
      <c r="L39" s="41">
        <f t="shared" si="12"/>
        <v>51</v>
      </c>
      <c r="M39" s="41">
        <f t="shared" si="13"/>
        <v>0.72549019607843135</v>
      </c>
      <c r="N39" s="41">
        <f t="shared" si="14"/>
        <v>0.27450980392156865</v>
      </c>
      <c r="P39" s="47">
        <v>6</v>
      </c>
      <c r="Q39" s="47">
        <v>28</v>
      </c>
      <c r="R39" s="47">
        <v>39</v>
      </c>
      <c r="S39" s="47">
        <v>67</v>
      </c>
      <c r="T39" s="47">
        <v>0.41791044776119401</v>
      </c>
      <c r="U39" s="47">
        <v>0.58208955223880599</v>
      </c>
      <c r="W39" s="48">
        <v>6</v>
      </c>
      <c r="X39" s="48">
        <v>38</v>
      </c>
      <c r="Y39" s="48">
        <v>52</v>
      </c>
      <c r="Z39" s="48">
        <v>90</v>
      </c>
      <c r="AA39" s="48">
        <v>0.42222222222222222</v>
      </c>
      <c r="AB39" s="48">
        <v>0.57777777777777772</v>
      </c>
    </row>
    <row r="40" spans="2:28" x14ac:dyDescent="0.2">
      <c r="B40" s="39">
        <v>7</v>
      </c>
      <c r="C40" s="39">
        <v>96</v>
      </c>
      <c r="D40" s="39">
        <v>2</v>
      </c>
      <c r="E40" s="39">
        <f t="shared" si="15"/>
        <v>98</v>
      </c>
      <c r="F40" s="39">
        <f t="shared" si="16"/>
        <v>0.97959183673469385</v>
      </c>
      <c r="G40" s="39">
        <f t="shared" si="17"/>
        <v>2.0408163265306121E-2</v>
      </c>
      <c r="I40" s="41">
        <v>7</v>
      </c>
      <c r="J40" s="41">
        <v>38</v>
      </c>
      <c r="K40" s="41">
        <v>22</v>
      </c>
      <c r="L40" s="41">
        <f t="shared" si="12"/>
        <v>60</v>
      </c>
      <c r="M40" s="41">
        <f t="shared" si="13"/>
        <v>0.6333333333333333</v>
      </c>
      <c r="N40" s="41">
        <f t="shared" si="14"/>
        <v>0.36666666666666664</v>
      </c>
      <c r="P40" s="47">
        <v>7</v>
      </c>
      <c r="Q40" s="47">
        <v>29</v>
      </c>
      <c r="R40" s="47">
        <v>46</v>
      </c>
      <c r="S40" s="47">
        <v>75</v>
      </c>
      <c r="T40" s="47">
        <v>0.38666666666666666</v>
      </c>
      <c r="U40" s="47">
        <v>0.61333333333333329</v>
      </c>
      <c r="W40" s="48">
        <v>7</v>
      </c>
      <c r="X40" s="48">
        <v>37</v>
      </c>
      <c r="Y40" s="48">
        <v>61</v>
      </c>
      <c r="Z40" s="48">
        <v>98</v>
      </c>
      <c r="AA40" s="48">
        <v>0.37755102040816324</v>
      </c>
      <c r="AB40" s="48">
        <v>0.62244897959183676</v>
      </c>
    </row>
    <row r="41" spans="2:28" x14ac:dyDescent="0.2">
      <c r="B41" s="39">
        <v>8</v>
      </c>
      <c r="C41" s="39">
        <v>93</v>
      </c>
      <c r="D41" s="39">
        <v>1</v>
      </c>
      <c r="E41" s="39">
        <f t="shared" si="15"/>
        <v>94</v>
      </c>
      <c r="F41" s="39">
        <f t="shared" si="16"/>
        <v>0.98936170212765961</v>
      </c>
      <c r="G41" s="39">
        <f t="shared" si="17"/>
        <v>1.0638297872340425E-2</v>
      </c>
      <c r="I41" s="41">
        <v>8</v>
      </c>
      <c r="J41" s="41">
        <v>26</v>
      </c>
      <c r="K41" s="41">
        <v>12</v>
      </c>
      <c r="L41" s="41">
        <f t="shared" si="12"/>
        <v>38</v>
      </c>
      <c r="M41" s="41">
        <f t="shared" si="13"/>
        <v>0.68421052631578949</v>
      </c>
      <c r="N41" s="41">
        <f t="shared" si="14"/>
        <v>0.31578947368421051</v>
      </c>
      <c r="P41" s="47">
        <v>8</v>
      </c>
      <c r="Q41" s="47">
        <v>24</v>
      </c>
      <c r="R41" s="47">
        <v>61</v>
      </c>
      <c r="S41" s="47">
        <v>85</v>
      </c>
      <c r="T41" s="47">
        <v>0.28235294117647058</v>
      </c>
      <c r="U41" s="47">
        <v>0.71764705882352942</v>
      </c>
      <c r="W41" s="48">
        <v>8</v>
      </c>
      <c r="X41" s="48">
        <v>32</v>
      </c>
      <c r="Y41" s="48">
        <v>64</v>
      </c>
      <c r="Z41" s="48">
        <v>96</v>
      </c>
      <c r="AA41" s="48">
        <v>0.33333333333333331</v>
      </c>
      <c r="AB41" s="48">
        <v>0.66666666666666663</v>
      </c>
    </row>
    <row r="42" spans="2:28" x14ac:dyDescent="0.2">
      <c r="B42" s="39">
        <v>9</v>
      </c>
      <c r="C42" s="39">
        <v>88</v>
      </c>
      <c r="D42" s="39">
        <v>2</v>
      </c>
      <c r="E42" s="39">
        <f t="shared" si="15"/>
        <v>90</v>
      </c>
      <c r="F42" s="39">
        <f t="shared" si="16"/>
        <v>0.97777777777777775</v>
      </c>
      <c r="G42" s="39">
        <f t="shared" si="17"/>
        <v>2.2222222222222223E-2</v>
      </c>
      <c r="I42" s="41">
        <v>9</v>
      </c>
      <c r="J42" s="41">
        <v>32</v>
      </c>
      <c r="K42" s="41">
        <v>6</v>
      </c>
      <c r="L42" s="41">
        <f t="shared" si="12"/>
        <v>38</v>
      </c>
      <c r="M42" s="41">
        <f t="shared" si="13"/>
        <v>0.84210526315789469</v>
      </c>
      <c r="N42" s="41">
        <f t="shared" si="14"/>
        <v>0.15789473684210525</v>
      </c>
      <c r="P42" s="47">
        <v>9</v>
      </c>
      <c r="Q42" s="47">
        <v>28</v>
      </c>
      <c r="R42" s="47">
        <v>58</v>
      </c>
      <c r="S42" s="47">
        <v>86</v>
      </c>
      <c r="T42" s="47">
        <v>0.32558139534883723</v>
      </c>
      <c r="U42" s="47">
        <v>0.67441860465116277</v>
      </c>
      <c r="W42" s="48">
        <v>9</v>
      </c>
      <c r="X42" s="48">
        <v>31</v>
      </c>
      <c r="Y42" s="48">
        <v>72</v>
      </c>
      <c r="Z42" s="48">
        <v>103</v>
      </c>
      <c r="AA42" s="48">
        <v>0.30097087378640774</v>
      </c>
      <c r="AB42" s="48">
        <v>0.69902912621359226</v>
      </c>
    </row>
    <row r="43" spans="2:28" x14ac:dyDescent="0.2">
      <c r="B43" s="39">
        <v>10</v>
      </c>
      <c r="C43" s="39">
        <v>85</v>
      </c>
      <c r="D43" s="39">
        <v>1</v>
      </c>
      <c r="E43" s="39">
        <f t="shared" si="15"/>
        <v>86</v>
      </c>
      <c r="F43" s="39">
        <f t="shared" si="16"/>
        <v>0.98837209302325579</v>
      </c>
      <c r="G43" s="39">
        <f t="shared" si="17"/>
        <v>1.1627906976744186E-2</v>
      </c>
      <c r="I43" s="41">
        <v>10</v>
      </c>
      <c r="J43" s="41">
        <v>32</v>
      </c>
      <c r="K43" s="41">
        <v>9</v>
      </c>
      <c r="L43" s="41">
        <f t="shared" si="12"/>
        <v>41</v>
      </c>
      <c r="M43" s="41">
        <f t="shared" si="13"/>
        <v>0.78048780487804881</v>
      </c>
      <c r="N43" s="41">
        <f t="shared" si="14"/>
        <v>0.21951219512195122</v>
      </c>
      <c r="P43" s="47">
        <v>10</v>
      </c>
      <c r="Q43" s="47">
        <v>25</v>
      </c>
      <c r="R43" s="47">
        <v>52</v>
      </c>
      <c r="S43" s="47">
        <v>77</v>
      </c>
      <c r="T43" s="47">
        <v>0.32467532467532467</v>
      </c>
      <c r="U43" s="47">
        <v>0.67532467532467533</v>
      </c>
      <c r="W43" s="48">
        <v>10</v>
      </c>
      <c r="X43" s="48">
        <v>35</v>
      </c>
      <c r="Y43" s="48">
        <v>66</v>
      </c>
      <c r="Z43" s="48">
        <v>101</v>
      </c>
      <c r="AA43" s="48">
        <v>0.34653465346534651</v>
      </c>
      <c r="AB43" s="48">
        <v>0.65346534653465349</v>
      </c>
    </row>
    <row r="44" spans="2:28" x14ac:dyDescent="0.2">
      <c r="B44" s="39">
        <v>11</v>
      </c>
      <c r="C44" s="39">
        <v>92</v>
      </c>
      <c r="D44" s="39">
        <v>1</v>
      </c>
      <c r="E44" s="39">
        <f t="shared" si="15"/>
        <v>93</v>
      </c>
      <c r="F44" s="39">
        <f t="shared" si="16"/>
        <v>0.989247311827957</v>
      </c>
      <c r="G44" s="39">
        <f t="shared" si="17"/>
        <v>1.0752688172043012E-2</v>
      </c>
      <c r="I44" s="41">
        <v>11</v>
      </c>
      <c r="J44" s="41">
        <v>21</v>
      </c>
      <c r="K44" s="41">
        <v>10</v>
      </c>
      <c r="L44" s="41">
        <f t="shared" si="12"/>
        <v>31</v>
      </c>
      <c r="M44" s="41">
        <f t="shared" si="13"/>
        <v>0.67741935483870963</v>
      </c>
      <c r="N44" s="41">
        <f t="shared" si="14"/>
        <v>0.32258064516129031</v>
      </c>
      <c r="P44" s="47">
        <v>11</v>
      </c>
      <c r="Q44" s="47">
        <v>29</v>
      </c>
      <c r="R44" s="47">
        <v>62</v>
      </c>
      <c r="S44" s="47">
        <v>91</v>
      </c>
      <c r="T44" s="47">
        <v>0.31868131868131866</v>
      </c>
      <c r="U44" s="47">
        <v>0.68131868131868134</v>
      </c>
      <c r="W44" s="48">
        <v>11</v>
      </c>
      <c r="X44" s="48">
        <v>39</v>
      </c>
      <c r="Y44" s="48">
        <v>69</v>
      </c>
      <c r="Z44" s="48">
        <v>108</v>
      </c>
      <c r="AA44" s="48">
        <v>0.3611111111111111</v>
      </c>
      <c r="AB44" s="48">
        <v>0.63888888888888884</v>
      </c>
    </row>
    <row r="45" spans="2:28" x14ac:dyDescent="0.2">
      <c r="B45" s="39">
        <v>12</v>
      </c>
      <c r="C45" s="39">
        <v>95</v>
      </c>
      <c r="D45" s="39">
        <v>2</v>
      </c>
      <c r="E45" s="39">
        <f t="shared" si="15"/>
        <v>97</v>
      </c>
      <c r="F45" s="39">
        <f t="shared" si="16"/>
        <v>0.97938144329896903</v>
      </c>
      <c r="G45" s="39">
        <f>D45/E45</f>
        <v>2.0618556701030927E-2</v>
      </c>
      <c r="I45" s="41">
        <v>12</v>
      </c>
      <c r="J45" s="41">
        <v>28</v>
      </c>
      <c r="K45" s="41">
        <v>11</v>
      </c>
      <c r="L45" s="41">
        <f t="shared" si="12"/>
        <v>39</v>
      </c>
      <c r="M45" s="41">
        <f t="shared" si="13"/>
        <v>0.71794871794871795</v>
      </c>
      <c r="N45" s="41">
        <f t="shared" si="14"/>
        <v>0.28205128205128205</v>
      </c>
      <c r="P45" s="47">
        <v>12</v>
      </c>
      <c r="Q45" s="47">
        <v>28</v>
      </c>
      <c r="R45" s="47">
        <v>47</v>
      </c>
      <c r="S45" s="47">
        <v>75</v>
      </c>
      <c r="T45" s="47">
        <v>0.37333333333333335</v>
      </c>
      <c r="U45" s="47">
        <v>0.62666666666666671</v>
      </c>
      <c r="W45" s="48">
        <v>12</v>
      </c>
      <c r="X45" s="48">
        <v>38</v>
      </c>
      <c r="Y45" s="48">
        <v>70</v>
      </c>
      <c r="Z45" s="48">
        <v>108</v>
      </c>
      <c r="AA45" s="48">
        <v>0.35185185185185186</v>
      </c>
      <c r="AB45" s="48">
        <v>0.64814814814814814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42"/>
  <sheetViews>
    <sheetView tabSelected="1" workbookViewId="0">
      <selection activeCell="H15" sqref="H15"/>
    </sheetView>
  </sheetViews>
  <sheetFormatPr defaultColWidth="11" defaultRowHeight="15.75" x14ac:dyDescent="0.25"/>
  <sheetData>
    <row r="2" spans="2:28" x14ac:dyDescent="0.2">
      <c r="B2" s="54" t="s">
        <v>57</v>
      </c>
      <c r="C2" s="55" t="s">
        <v>50</v>
      </c>
      <c r="D2" s="55" t="s">
        <v>51</v>
      </c>
      <c r="E2" s="54" t="s">
        <v>52</v>
      </c>
      <c r="F2" s="55" t="s">
        <v>53</v>
      </c>
      <c r="G2" s="55" t="s">
        <v>54</v>
      </c>
      <c r="H2" s="56"/>
      <c r="I2" s="57" t="s">
        <v>80</v>
      </c>
      <c r="J2" s="58" t="s">
        <v>50</v>
      </c>
      <c r="K2" s="58" t="s">
        <v>51</v>
      </c>
      <c r="L2" s="57" t="s">
        <v>52</v>
      </c>
      <c r="M2" s="58" t="s">
        <v>53</v>
      </c>
      <c r="N2" s="58" t="s">
        <v>54</v>
      </c>
      <c r="O2" s="56"/>
      <c r="P2" s="59" t="s">
        <v>83</v>
      </c>
      <c r="Q2" s="59" t="s">
        <v>50</v>
      </c>
      <c r="R2" s="59" t="s">
        <v>51</v>
      </c>
      <c r="S2" s="59" t="s">
        <v>52</v>
      </c>
      <c r="T2" s="59" t="s">
        <v>53</v>
      </c>
      <c r="U2" s="59" t="s">
        <v>54</v>
      </c>
      <c r="V2" s="56"/>
      <c r="W2" s="60" t="s">
        <v>58</v>
      </c>
      <c r="X2" s="60" t="s">
        <v>50</v>
      </c>
      <c r="Y2" s="60" t="s">
        <v>51</v>
      </c>
      <c r="Z2" s="60" t="s">
        <v>52</v>
      </c>
      <c r="AA2" s="60" t="s">
        <v>53</v>
      </c>
      <c r="AB2" s="60" t="s">
        <v>54</v>
      </c>
    </row>
    <row r="3" spans="2:28" x14ac:dyDescent="0.2">
      <c r="B3" s="54">
        <v>1</v>
      </c>
      <c r="C3" s="54">
        <v>76</v>
      </c>
      <c r="D3" s="54">
        <v>3</v>
      </c>
      <c r="E3" s="54">
        <f>C3+D3</f>
        <v>79</v>
      </c>
      <c r="F3" s="54">
        <f>C3/E3</f>
        <v>0.96202531645569622</v>
      </c>
      <c r="G3" s="54">
        <f>D3/E3</f>
        <v>3.7974683544303799E-2</v>
      </c>
      <c r="H3" s="56"/>
      <c r="I3" s="57">
        <v>1</v>
      </c>
      <c r="J3" s="57">
        <v>66</v>
      </c>
      <c r="K3" s="57">
        <v>3</v>
      </c>
      <c r="L3" s="57">
        <f>J3+K3</f>
        <v>69</v>
      </c>
      <c r="M3" s="57">
        <f>J3/L3</f>
        <v>0.95652173913043481</v>
      </c>
      <c r="N3" s="57">
        <f>K3/L3</f>
        <v>4.3478260869565216E-2</v>
      </c>
      <c r="O3" s="56"/>
      <c r="P3" s="59">
        <v>1</v>
      </c>
      <c r="Q3" s="59">
        <v>56</v>
      </c>
      <c r="R3" s="59">
        <v>5</v>
      </c>
      <c r="S3" s="59">
        <f>SUM(Q3:R3)</f>
        <v>61</v>
      </c>
      <c r="T3" s="59">
        <f t="shared" ref="T3:T14" si="0">Q3/S3</f>
        <v>0.91803278688524592</v>
      </c>
      <c r="U3" s="59">
        <f t="shared" ref="U3:U14" si="1">R3/S3</f>
        <v>8.1967213114754092E-2</v>
      </c>
      <c r="V3" s="56"/>
      <c r="W3" s="60">
        <v>1</v>
      </c>
      <c r="X3" s="60">
        <v>98</v>
      </c>
      <c r="Y3" s="60">
        <v>7</v>
      </c>
      <c r="Z3" s="60">
        <f>SUM(X3:Y3)</f>
        <v>105</v>
      </c>
      <c r="AA3" s="60">
        <f t="shared" ref="AA3:AA14" si="2">X3/Z3</f>
        <v>0.93333333333333335</v>
      </c>
      <c r="AB3" s="60">
        <f t="shared" ref="AB3:AB14" si="3">Y3/Z3</f>
        <v>6.6666666666666666E-2</v>
      </c>
    </row>
    <row r="4" spans="2:28" x14ac:dyDescent="0.2">
      <c r="B4" s="54">
        <v>2</v>
      </c>
      <c r="C4" s="54">
        <v>103</v>
      </c>
      <c r="D4" s="54">
        <v>3</v>
      </c>
      <c r="E4" s="54">
        <f t="shared" ref="E4:E14" si="4">C4+D4</f>
        <v>106</v>
      </c>
      <c r="F4" s="54">
        <f t="shared" ref="F4:F14" si="5">C4/E4</f>
        <v>0.97169811320754718</v>
      </c>
      <c r="G4" s="54">
        <f t="shared" ref="G4:G13" si="6">D4/E4</f>
        <v>2.8301886792452831E-2</v>
      </c>
      <c r="H4" s="56"/>
      <c r="I4" s="57">
        <v>2</v>
      </c>
      <c r="J4" s="57">
        <v>101</v>
      </c>
      <c r="K4" s="57">
        <v>3</v>
      </c>
      <c r="L4" s="57">
        <f t="shared" ref="L4:L14" si="7">J4+K4</f>
        <v>104</v>
      </c>
      <c r="M4" s="57">
        <f t="shared" ref="M4:M14" si="8">J4/L4</f>
        <v>0.97115384615384615</v>
      </c>
      <c r="N4" s="57">
        <f t="shared" ref="N4:N13" si="9">K4/L4</f>
        <v>2.8846153846153848E-2</v>
      </c>
      <c r="O4" s="56"/>
      <c r="P4" s="59">
        <v>2</v>
      </c>
      <c r="Q4" s="59">
        <v>88</v>
      </c>
      <c r="R4" s="59">
        <v>6</v>
      </c>
      <c r="S4" s="59">
        <f t="shared" ref="S4:S14" si="10">SUM(Q4:R4)</f>
        <v>94</v>
      </c>
      <c r="T4" s="59">
        <f t="shared" si="0"/>
        <v>0.93617021276595747</v>
      </c>
      <c r="U4" s="59">
        <f t="shared" si="1"/>
        <v>6.3829787234042548E-2</v>
      </c>
      <c r="V4" s="56"/>
      <c r="W4" s="60">
        <v>2</v>
      </c>
      <c r="X4" s="60">
        <v>95</v>
      </c>
      <c r="Y4" s="60">
        <v>8</v>
      </c>
      <c r="Z4" s="60">
        <f t="shared" ref="Z4:Z14" si="11">SUM(X4:Y4)</f>
        <v>103</v>
      </c>
      <c r="AA4" s="60">
        <f t="shared" si="2"/>
        <v>0.92233009708737868</v>
      </c>
      <c r="AB4" s="60">
        <f t="shared" si="3"/>
        <v>7.7669902912621352E-2</v>
      </c>
    </row>
    <row r="5" spans="2:28" x14ac:dyDescent="0.2">
      <c r="B5" s="54">
        <v>3</v>
      </c>
      <c r="C5" s="54">
        <v>75</v>
      </c>
      <c r="D5" s="54">
        <v>1</v>
      </c>
      <c r="E5" s="54">
        <f t="shared" si="4"/>
        <v>76</v>
      </c>
      <c r="F5" s="54">
        <f t="shared" si="5"/>
        <v>0.98684210526315785</v>
      </c>
      <c r="G5" s="54">
        <f t="shared" si="6"/>
        <v>1.3157894736842105E-2</v>
      </c>
      <c r="H5" s="56"/>
      <c r="I5" s="57">
        <v>3</v>
      </c>
      <c r="J5" s="57">
        <v>64</v>
      </c>
      <c r="K5" s="57">
        <v>1</v>
      </c>
      <c r="L5" s="57">
        <f t="shared" si="7"/>
        <v>65</v>
      </c>
      <c r="M5" s="57">
        <f t="shared" si="8"/>
        <v>0.98461538461538467</v>
      </c>
      <c r="N5" s="57">
        <f t="shared" si="9"/>
        <v>1.5384615384615385E-2</v>
      </c>
      <c r="O5" s="56"/>
      <c r="P5" s="59">
        <v>3</v>
      </c>
      <c r="Q5" s="59">
        <v>86</v>
      </c>
      <c r="R5" s="59">
        <v>6</v>
      </c>
      <c r="S5" s="59">
        <f t="shared" si="10"/>
        <v>92</v>
      </c>
      <c r="T5" s="59">
        <f t="shared" si="0"/>
        <v>0.93478260869565222</v>
      </c>
      <c r="U5" s="59">
        <f t="shared" si="1"/>
        <v>6.5217391304347824E-2</v>
      </c>
      <c r="V5" s="56"/>
      <c r="W5" s="60">
        <v>3</v>
      </c>
      <c r="X5" s="60">
        <v>85</v>
      </c>
      <c r="Y5" s="60">
        <v>9</v>
      </c>
      <c r="Z5" s="60">
        <f t="shared" si="11"/>
        <v>94</v>
      </c>
      <c r="AA5" s="60">
        <f t="shared" si="2"/>
        <v>0.9042553191489362</v>
      </c>
      <c r="AB5" s="60">
        <f t="shared" si="3"/>
        <v>9.5744680851063829E-2</v>
      </c>
    </row>
    <row r="6" spans="2:28" x14ac:dyDescent="0.2">
      <c r="B6" s="54">
        <v>4</v>
      </c>
      <c r="C6" s="54">
        <v>98</v>
      </c>
      <c r="D6" s="54">
        <v>2</v>
      </c>
      <c r="E6" s="54">
        <f t="shared" si="4"/>
        <v>100</v>
      </c>
      <c r="F6" s="54">
        <f t="shared" si="5"/>
        <v>0.98</v>
      </c>
      <c r="G6" s="54">
        <f t="shared" si="6"/>
        <v>0.02</v>
      </c>
      <c r="H6" s="56"/>
      <c r="I6" s="57">
        <v>4</v>
      </c>
      <c r="J6" s="57">
        <v>102</v>
      </c>
      <c r="K6" s="57">
        <v>2</v>
      </c>
      <c r="L6" s="57">
        <f t="shared" si="7"/>
        <v>104</v>
      </c>
      <c r="M6" s="57">
        <f t="shared" si="8"/>
        <v>0.98076923076923073</v>
      </c>
      <c r="N6" s="57">
        <f t="shared" si="9"/>
        <v>1.9230769230769232E-2</v>
      </c>
      <c r="O6" s="56"/>
      <c r="P6" s="59">
        <v>4</v>
      </c>
      <c r="Q6" s="59">
        <v>59</v>
      </c>
      <c r="R6" s="59">
        <v>5</v>
      </c>
      <c r="S6" s="59">
        <f t="shared" si="10"/>
        <v>64</v>
      </c>
      <c r="T6" s="59">
        <f t="shared" si="0"/>
        <v>0.921875</v>
      </c>
      <c r="U6" s="59">
        <f t="shared" si="1"/>
        <v>7.8125E-2</v>
      </c>
      <c r="V6" s="56"/>
      <c r="W6" s="60">
        <v>4</v>
      </c>
      <c r="X6" s="60">
        <v>75</v>
      </c>
      <c r="Y6" s="60">
        <v>8</v>
      </c>
      <c r="Z6" s="60">
        <f t="shared" si="11"/>
        <v>83</v>
      </c>
      <c r="AA6" s="60">
        <f t="shared" si="2"/>
        <v>0.90361445783132532</v>
      </c>
      <c r="AB6" s="60">
        <f t="shared" si="3"/>
        <v>9.6385542168674704E-2</v>
      </c>
    </row>
    <row r="7" spans="2:28" x14ac:dyDescent="0.2">
      <c r="B7" s="54">
        <v>5</v>
      </c>
      <c r="C7" s="54">
        <v>88</v>
      </c>
      <c r="D7" s="54">
        <v>2</v>
      </c>
      <c r="E7" s="54">
        <f t="shared" si="4"/>
        <v>90</v>
      </c>
      <c r="F7" s="54">
        <f t="shared" si="5"/>
        <v>0.97777777777777775</v>
      </c>
      <c r="G7" s="54">
        <f t="shared" si="6"/>
        <v>2.2222222222222223E-2</v>
      </c>
      <c r="H7" s="56"/>
      <c r="I7" s="57">
        <v>5</v>
      </c>
      <c r="J7" s="57">
        <v>94</v>
      </c>
      <c r="K7" s="57">
        <v>1</v>
      </c>
      <c r="L7" s="57">
        <f t="shared" si="7"/>
        <v>95</v>
      </c>
      <c r="M7" s="57">
        <f t="shared" si="8"/>
        <v>0.98947368421052628</v>
      </c>
      <c r="N7" s="57">
        <f t="shared" si="9"/>
        <v>1.0526315789473684E-2</v>
      </c>
      <c r="O7" s="56"/>
      <c r="P7" s="59">
        <v>5</v>
      </c>
      <c r="Q7" s="59">
        <v>95</v>
      </c>
      <c r="R7" s="59">
        <v>8</v>
      </c>
      <c r="S7" s="59">
        <f t="shared" si="10"/>
        <v>103</v>
      </c>
      <c r="T7" s="59">
        <f t="shared" si="0"/>
        <v>0.92233009708737868</v>
      </c>
      <c r="U7" s="59">
        <f t="shared" si="1"/>
        <v>7.7669902912621352E-2</v>
      </c>
      <c r="V7" s="56"/>
      <c r="W7" s="60">
        <v>5</v>
      </c>
      <c r="X7" s="60">
        <v>68</v>
      </c>
      <c r="Y7" s="60">
        <v>7</v>
      </c>
      <c r="Z7" s="60">
        <f t="shared" si="11"/>
        <v>75</v>
      </c>
      <c r="AA7" s="60">
        <f t="shared" si="2"/>
        <v>0.90666666666666662</v>
      </c>
      <c r="AB7" s="60">
        <f t="shared" si="3"/>
        <v>9.3333333333333338E-2</v>
      </c>
    </row>
    <row r="8" spans="2:28" x14ac:dyDescent="0.2">
      <c r="B8" s="54">
        <v>6</v>
      </c>
      <c r="C8" s="54">
        <v>94</v>
      </c>
      <c r="D8" s="54">
        <v>2</v>
      </c>
      <c r="E8" s="54">
        <f t="shared" si="4"/>
        <v>96</v>
      </c>
      <c r="F8" s="54">
        <f t="shared" si="5"/>
        <v>0.97916666666666663</v>
      </c>
      <c r="G8" s="54">
        <f t="shared" si="6"/>
        <v>2.0833333333333332E-2</v>
      </c>
      <c r="H8" s="56"/>
      <c r="I8" s="57">
        <v>6</v>
      </c>
      <c r="J8" s="57">
        <v>87</v>
      </c>
      <c r="K8" s="57">
        <v>2</v>
      </c>
      <c r="L8" s="57">
        <f t="shared" si="7"/>
        <v>89</v>
      </c>
      <c r="M8" s="57">
        <f t="shared" si="8"/>
        <v>0.97752808988764039</v>
      </c>
      <c r="N8" s="57">
        <f t="shared" si="9"/>
        <v>2.247191011235955E-2</v>
      </c>
      <c r="O8" s="56"/>
      <c r="P8" s="59">
        <v>6</v>
      </c>
      <c r="Q8" s="59">
        <v>95</v>
      </c>
      <c r="R8" s="59">
        <v>6</v>
      </c>
      <c r="S8" s="59">
        <f t="shared" si="10"/>
        <v>101</v>
      </c>
      <c r="T8" s="59">
        <f t="shared" si="0"/>
        <v>0.94059405940594054</v>
      </c>
      <c r="U8" s="59">
        <f t="shared" si="1"/>
        <v>5.9405940594059403E-2</v>
      </c>
      <c r="V8" s="56"/>
      <c r="W8" s="60">
        <v>6</v>
      </c>
      <c r="X8" s="60">
        <v>95</v>
      </c>
      <c r="Y8" s="60">
        <v>7</v>
      </c>
      <c r="Z8" s="60">
        <f t="shared" si="11"/>
        <v>102</v>
      </c>
      <c r="AA8" s="60">
        <f t="shared" si="2"/>
        <v>0.93137254901960786</v>
      </c>
      <c r="AB8" s="60">
        <f t="shared" si="3"/>
        <v>6.8627450980392163E-2</v>
      </c>
    </row>
    <row r="9" spans="2:28" x14ac:dyDescent="0.2">
      <c r="B9" s="54">
        <v>7</v>
      </c>
      <c r="C9" s="54">
        <v>84</v>
      </c>
      <c r="D9" s="54">
        <v>4</v>
      </c>
      <c r="E9" s="54">
        <f t="shared" si="4"/>
        <v>88</v>
      </c>
      <c r="F9" s="54">
        <f t="shared" si="5"/>
        <v>0.95454545454545459</v>
      </c>
      <c r="G9" s="54">
        <f t="shared" si="6"/>
        <v>4.5454545454545456E-2</v>
      </c>
      <c r="H9" s="56"/>
      <c r="I9" s="57">
        <v>7</v>
      </c>
      <c r="J9" s="57">
        <v>59</v>
      </c>
      <c r="K9" s="57">
        <v>3</v>
      </c>
      <c r="L9" s="57">
        <f t="shared" si="7"/>
        <v>62</v>
      </c>
      <c r="M9" s="57">
        <f t="shared" si="8"/>
        <v>0.95161290322580649</v>
      </c>
      <c r="N9" s="57">
        <f t="shared" si="9"/>
        <v>4.8387096774193547E-2</v>
      </c>
      <c r="O9" s="56"/>
      <c r="P9" s="59">
        <v>7</v>
      </c>
      <c r="Q9" s="59">
        <v>78</v>
      </c>
      <c r="R9" s="59">
        <v>5</v>
      </c>
      <c r="S9" s="59">
        <f t="shared" si="10"/>
        <v>83</v>
      </c>
      <c r="T9" s="59">
        <f t="shared" si="0"/>
        <v>0.93975903614457834</v>
      </c>
      <c r="U9" s="59">
        <f t="shared" si="1"/>
        <v>6.0240963855421686E-2</v>
      </c>
      <c r="V9" s="56"/>
      <c r="W9" s="60">
        <v>7</v>
      </c>
      <c r="X9" s="60">
        <v>93</v>
      </c>
      <c r="Y9" s="60">
        <v>8</v>
      </c>
      <c r="Z9" s="60">
        <f t="shared" si="11"/>
        <v>101</v>
      </c>
      <c r="AA9" s="60">
        <f t="shared" si="2"/>
        <v>0.92079207920792083</v>
      </c>
      <c r="AB9" s="60">
        <f t="shared" si="3"/>
        <v>7.9207920792079209E-2</v>
      </c>
    </row>
    <row r="10" spans="2:28" x14ac:dyDescent="0.2">
      <c r="B10" s="54">
        <v>8</v>
      </c>
      <c r="C10" s="54">
        <v>88</v>
      </c>
      <c r="D10" s="54">
        <v>2</v>
      </c>
      <c r="E10" s="54">
        <f t="shared" si="4"/>
        <v>90</v>
      </c>
      <c r="F10" s="54">
        <f t="shared" si="5"/>
        <v>0.97777777777777775</v>
      </c>
      <c r="G10" s="54">
        <f t="shared" si="6"/>
        <v>2.2222222222222223E-2</v>
      </c>
      <c r="H10" s="56"/>
      <c r="I10" s="57">
        <v>8</v>
      </c>
      <c r="J10" s="57">
        <v>68</v>
      </c>
      <c r="K10" s="57">
        <v>3</v>
      </c>
      <c r="L10" s="57">
        <f t="shared" si="7"/>
        <v>71</v>
      </c>
      <c r="M10" s="57">
        <f t="shared" si="8"/>
        <v>0.95774647887323938</v>
      </c>
      <c r="N10" s="57">
        <f t="shared" si="9"/>
        <v>4.2253521126760563E-2</v>
      </c>
      <c r="O10" s="56"/>
      <c r="P10" s="59">
        <v>8</v>
      </c>
      <c r="Q10" s="59">
        <v>95</v>
      </c>
      <c r="R10" s="59">
        <v>10</v>
      </c>
      <c r="S10" s="59">
        <f t="shared" si="10"/>
        <v>105</v>
      </c>
      <c r="T10" s="59">
        <f t="shared" si="0"/>
        <v>0.90476190476190477</v>
      </c>
      <c r="U10" s="59">
        <f t="shared" si="1"/>
        <v>9.5238095238095233E-2</v>
      </c>
      <c r="V10" s="56"/>
      <c r="W10" s="60">
        <v>8</v>
      </c>
      <c r="X10" s="60">
        <v>98</v>
      </c>
      <c r="Y10" s="60">
        <v>9</v>
      </c>
      <c r="Z10" s="60">
        <f t="shared" si="11"/>
        <v>107</v>
      </c>
      <c r="AA10" s="60">
        <f t="shared" si="2"/>
        <v>0.91588785046728971</v>
      </c>
      <c r="AB10" s="60">
        <f t="shared" si="3"/>
        <v>8.4112149532710276E-2</v>
      </c>
    </row>
    <row r="11" spans="2:28" x14ac:dyDescent="0.2">
      <c r="B11" s="54">
        <v>9</v>
      </c>
      <c r="C11" s="54">
        <v>95</v>
      </c>
      <c r="D11" s="54">
        <v>4</v>
      </c>
      <c r="E11" s="54">
        <f t="shared" si="4"/>
        <v>99</v>
      </c>
      <c r="F11" s="54">
        <f t="shared" si="5"/>
        <v>0.95959595959595956</v>
      </c>
      <c r="G11" s="54">
        <f t="shared" si="6"/>
        <v>4.0404040404040407E-2</v>
      </c>
      <c r="H11" s="56"/>
      <c r="I11" s="57">
        <v>9</v>
      </c>
      <c r="J11" s="57">
        <v>92</v>
      </c>
      <c r="K11" s="57">
        <v>2</v>
      </c>
      <c r="L11" s="57">
        <f t="shared" si="7"/>
        <v>94</v>
      </c>
      <c r="M11" s="57">
        <f t="shared" si="8"/>
        <v>0.97872340425531912</v>
      </c>
      <c r="N11" s="57">
        <f t="shared" si="9"/>
        <v>2.1276595744680851E-2</v>
      </c>
      <c r="O11" s="56"/>
      <c r="P11" s="59">
        <v>9</v>
      </c>
      <c r="Q11" s="59">
        <v>65</v>
      </c>
      <c r="R11" s="59">
        <v>5</v>
      </c>
      <c r="S11" s="59">
        <f t="shared" si="10"/>
        <v>70</v>
      </c>
      <c r="T11" s="59">
        <f t="shared" si="0"/>
        <v>0.9285714285714286</v>
      </c>
      <c r="U11" s="59">
        <f t="shared" si="1"/>
        <v>7.1428571428571425E-2</v>
      </c>
      <c r="V11" s="56"/>
      <c r="W11" s="60">
        <v>9</v>
      </c>
      <c r="X11" s="60">
        <v>54</v>
      </c>
      <c r="Y11" s="60">
        <v>8</v>
      </c>
      <c r="Z11" s="60">
        <f t="shared" si="11"/>
        <v>62</v>
      </c>
      <c r="AA11" s="60">
        <f t="shared" si="2"/>
        <v>0.87096774193548387</v>
      </c>
      <c r="AB11" s="60">
        <f t="shared" si="3"/>
        <v>0.12903225806451613</v>
      </c>
    </row>
    <row r="12" spans="2:28" x14ac:dyDescent="0.2">
      <c r="B12" s="54">
        <v>10</v>
      </c>
      <c r="C12" s="54">
        <v>87</v>
      </c>
      <c r="D12" s="54">
        <v>5</v>
      </c>
      <c r="E12" s="54">
        <f t="shared" si="4"/>
        <v>92</v>
      </c>
      <c r="F12" s="54">
        <f t="shared" si="5"/>
        <v>0.94565217391304346</v>
      </c>
      <c r="G12" s="54">
        <f t="shared" si="6"/>
        <v>5.434782608695652E-2</v>
      </c>
      <c r="H12" s="56"/>
      <c r="I12" s="57">
        <v>10</v>
      </c>
      <c r="J12" s="57">
        <v>93</v>
      </c>
      <c r="K12" s="57">
        <v>4</v>
      </c>
      <c r="L12" s="57">
        <f t="shared" si="7"/>
        <v>97</v>
      </c>
      <c r="M12" s="57">
        <f t="shared" si="8"/>
        <v>0.95876288659793818</v>
      </c>
      <c r="N12" s="57">
        <f t="shared" si="9"/>
        <v>4.1237113402061855E-2</v>
      </c>
      <c r="O12" s="56"/>
      <c r="P12" s="59">
        <v>10</v>
      </c>
      <c r="Q12" s="59">
        <v>95</v>
      </c>
      <c r="R12" s="59">
        <v>10</v>
      </c>
      <c r="S12" s="59">
        <f t="shared" si="10"/>
        <v>105</v>
      </c>
      <c r="T12" s="59">
        <f t="shared" si="0"/>
        <v>0.90476190476190477</v>
      </c>
      <c r="U12" s="59">
        <f t="shared" si="1"/>
        <v>9.5238095238095233E-2</v>
      </c>
      <c r="V12" s="56"/>
      <c r="W12" s="60">
        <v>10</v>
      </c>
      <c r="X12" s="60">
        <v>95</v>
      </c>
      <c r="Y12" s="60">
        <v>11</v>
      </c>
      <c r="Z12" s="60">
        <f t="shared" si="11"/>
        <v>106</v>
      </c>
      <c r="AA12" s="60">
        <f t="shared" si="2"/>
        <v>0.89622641509433965</v>
      </c>
      <c r="AB12" s="60">
        <f t="shared" si="3"/>
        <v>0.10377358490566038</v>
      </c>
    </row>
    <row r="13" spans="2:28" x14ac:dyDescent="0.2">
      <c r="B13" s="54">
        <v>11</v>
      </c>
      <c r="C13" s="54">
        <v>86</v>
      </c>
      <c r="D13" s="54">
        <v>4</v>
      </c>
      <c r="E13" s="54">
        <f t="shared" si="4"/>
        <v>90</v>
      </c>
      <c r="F13" s="54">
        <f t="shared" si="5"/>
        <v>0.9555555555555556</v>
      </c>
      <c r="G13" s="54">
        <f t="shared" si="6"/>
        <v>4.4444444444444446E-2</v>
      </c>
      <c r="H13" s="56"/>
      <c r="I13" s="57">
        <v>11</v>
      </c>
      <c r="J13" s="57">
        <v>81</v>
      </c>
      <c r="K13" s="57">
        <v>5</v>
      </c>
      <c r="L13" s="57">
        <f t="shared" si="7"/>
        <v>86</v>
      </c>
      <c r="M13" s="57">
        <f t="shared" si="8"/>
        <v>0.94186046511627908</v>
      </c>
      <c r="N13" s="57">
        <f t="shared" si="9"/>
        <v>5.8139534883720929E-2</v>
      </c>
      <c r="O13" s="56"/>
      <c r="P13" s="59">
        <v>11</v>
      </c>
      <c r="Q13" s="59">
        <v>69</v>
      </c>
      <c r="R13" s="59">
        <v>7</v>
      </c>
      <c r="S13" s="59">
        <f t="shared" si="10"/>
        <v>76</v>
      </c>
      <c r="T13" s="59">
        <f t="shared" si="0"/>
        <v>0.90789473684210531</v>
      </c>
      <c r="U13" s="59">
        <f t="shared" si="1"/>
        <v>9.2105263157894732E-2</v>
      </c>
      <c r="V13" s="56"/>
      <c r="W13" s="60">
        <v>11</v>
      </c>
      <c r="X13" s="60">
        <v>68</v>
      </c>
      <c r="Y13" s="60">
        <v>9</v>
      </c>
      <c r="Z13" s="60">
        <f t="shared" si="11"/>
        <v>77</v>
      </c>
      <c r="AA13" s="60">
        <f t="shared" si="2"/>
        <v>0.88311688311688308</v>
      </c>
      <c r="AB13" s="60">
        <f t="shared" si="3"/>
        <v>0.11688311688311688</v>
      </c>
    </row>
    <row r="14" spans="2:28" x14ac:dyDescent="0.2">
      <c r="B14" s="54">
        <v>12</v>
      </c>
      <c r="C14" s="54">
        <v>99</v>
      </c>
      <c r="D14" s="54">
        <v>3</v>
      </c>
      <c r="E14" s="54">
        <f t="shared" si="4"/>
        <v>102</v>
      </c>
      <c r="F14" s="54">
        <f t="shared" si="5"/>
        <v>0.97058823529411764</v>
      </c>
      <c r="G14" s="54">
        <f>D14/E14</f>
        <v>2.9411764705882353E-2</v>
      </c>
      <c r="H14" s="56"/>
      <c r="I14" s="57">
        <v>12</v>
      </c>
      <c r="J14" s="57">
        <v>92</v>
      </c>
      <c r="K14" s="57">
        <v>2</v>
      </c>
      <c r="L14" s="57">
        <f t="shared" si="7"/>
        <v>94</v>
      </c>
      <c r="M14" s="57">
        <f t="shared" si="8"/>
        <v>0.97872340425531912</v>
      </c>
      <c r="N14" s="57">
        <f>K14/L14</f>
        <v>2.1276595744680851E-2</v>
      </c>
      <c r="O14" s="56"/>
      <c r="P14" s="59">
        <v>12</v>
      </c>
      <c r="Q14" s="59">
        <v>95</v>
      </c>
      <c r="R14" s="59">
        <v>10</v>
      </c>
      <c r="S14" s="59">
        <f t="shared" si="10"/>
        <v>105</v>
      </c>
      <c r="T14" s="59">
        <f t="shared" si="0"/>
        <v>0.90476190476190477</v>
      </c>
      <c r="U14" s="59">
        <f t="shared" si="1"/>
        <v>9.5238095238095233E-2</v>
      </c>
      <c r="V14" s="56"/>
      <c r="W14" s="60">
        <v>12</v>
      </c>
      <c r="X14" s="60">
        <v>85</v>
      </c>
      <c r="Y14" s="60">
        <v>10</v>
      </c>
      <c r="Z14" s="60">
        <f t="shared" si="11"/>
        <v>95</v>
      </c>
      <c r="AA14" s="60">
        <f t="shared" si="2"/>
        <v>0.89473684210526316</v>
      </c>
      <c r="AB14" s="60">
        <f t="shared" si="3"/>
        <v>0.10526315789473684</v>
      </c>
    </row>
    <row r="15" spans="2:28" x14ac:dyDescent="0.25">
      <c r="B15" s="61"/>
      <c r="C15" s="61"/>
      <c r="D15" s="61"/>
      <c r="E15" s="61"/>
      <c r="F15" s="61"/>
      <c r="G15" s="61"/>
      <c r="H15" s="56"/>
      <c r="I15" s="57"/>
      <c r="J15" s="57"/>
      <c r="K15" s="57"/>
      <c r="L15" s="57"/>
      <c r="M15" s="57"/>
      <c r="N15" s="57"/>
      <c r="O15" s="56"/>
      <c r="P15" s="59"/>
      <c r="Q15" s="59"/>
      <c r="R15" s="59"/>
      <c r="S15" s="59"/>
      <c r="T15" s="59"/>
      <c r="U15" s="59"/>
      <c r="V15" s="56"/>
      <c r="W15" s="60"/>
      <c r="X15" s="60"/>
      <c r="Y15" s="60"/>
      <c r="Z15" s="60"/>
      <c r="AA15" s="60"/>
      <c r="AB15" s="60"/>
    </row>
    <row r="16" spans="2:28" x14ac:dyDescent="0.2">
      <c r="B16" s="54" t="s">
        <v>59</v>
      </c>
      <c r="C16" s="55" t="s">
        <v>50</v>
      </c>
      <c r="D16" s="55" t="s">
        <v>51</v>
      </c>
      <c r="E16" s="54" t="s">
        <v>52</v>
      </c>
      <c r="F16" s="55" t="s">
        <v>53</v>
      </c>
      <c r="G16" s="55" t="s">
        <v>54</v>
      </c>
      <c r="H16" s="56"/>
      <c r="I16" s="57" t="s">
        <v>81</v>
      </c>
      <c r="J16" s="58" t="s">
        <v>50</v>
      </c>
      <c r="K16" s="58" t="s">
        <v>51</v>
      </c>
      <c r="L16" s="57" t="s">
        <v>52</v>
      </c>
      <c r="M16" s="58" t="s">
        <v>53</v>
      </c>
      <c r="N16" s="58" t="s">
        <v>54</v>
      </c>
      <c r="O16" s="56"/>
      <c r="P16" s="59" t="s">
        <v>84</v>
      </c>
      <c r="Q16" s="59" t="s">
        <v>50</v>
      </c>
      <c r="R16" s="59" t="s">
        <v>51</v>
      </c>
      <c r="S16" s="59" t="s">
        <v>60</v>
      </c>
      <c r="T16" s="59" t="s">
        <v>53</v>
      </c>
      <c r="U16" s="59" t="s">
        <v>54</v>
      </c>
      <c r="V16" s="56"/>
      <c r="W16" s="60" t="s">
        <v>61</v>
      </c>
      <c r="X16" s="60" t="s">
        <v>50</v>
      </c>
      <c r="Y16" s="60" t="s">
        <v>51</v>
      </c>
      <c r="Z16" s="60" t="s">
        <v>52</v>
      </c>
      <c r="AA16" s="60" t="s">
        <v>53</v>
      </c>
      <c r="AB16" s="60" t="s">
        <v>54</v>
      </c>
    </row>
    <row r="17" spans="2:28" x14ac:dyDescent="0.2">
      <c r="B17" s="54">
        <v>1</v>
      </c>
      <c r="C17" s="54">
        <v>76</v>
      </c>
      <c r="D17" s="54">
        <v>1</v>
      </c>
      <c r="E17" s="54">
        <f>C17+D17</f>
        <v>77</v>
      </c>
      <c r="F17" s="54">
        <f>C17/E17</f>
        <v>0.98701298701298701</v>
      </c>
      <c r="G17" s="54">
        <f>D17/E17</f>
        <v>1.2987012987012988E-2</v>
      </c>
      <c r="H17" s="56"/>
      <c r="I17" s="57">
        <v>1</v>
      </c>
      <c r="J17" s="57">
        <v>96</v>
      </c>
      <c r="K17" s="57">
        <v>16</v>
      </c>
      <c r="L17" s="57">
        <f>J17+K17</f>
        <v>112</v>
      </c>
      <c r="M17" s="57">
        <f>J17/L17</f>
        <v>0.8571428571428571</v>
      </c>
      <c r="N17" s="57">
        <f>K17/L17</f>
        <v>0.14285714285714285</v>
      </c>
      <c r="O17" s="56"/>
      <c r="P17" s="59">
        <v>1</v>
      </c>
      <c r="Q17" s="59">
        <v>36</v>
      </c>
      <c r="R17" s="59">
        <v>56</v>
      </c>
      <c r="S17" s="59">
        <f>Q17+R17</f>
        <v>92</v>
      </c>
      <c r="T17" s="59">
        <f>Q17/S17</f>
        <v>0.39130434782608697</v>
      </c>
      <c r="U17" s="59">
        <f>R17/S17</f>
        <v>0.60869565217391308</v>
      </c>
      <c r="V17" s="56"/>
      <c r="W17" s="60">
        <v>1</v>
      </c>
      <c r="X17" s="60">
        <v>42</v>
      </c>
      <c r="Y17" s="60">
        <v>82</v>
      </c>
      <c r="Z17" s="60">
        <f>X17+Y17</f>
        <v>124</v>
      </c>
      <c r="AA17" s="60">
        <f>X17/Z17</f>
        <v>0.33870967741935482</v>
      </c>
      <c r="AB17" s="60">
        <f>Y17/Z17</f>
        <v>0.66129032258064513</v>
      </c>
    </row>
    <row r="18" spans="2:28" x14ac:dyDescent="0.2">
      <c r="B18" s="54">
        <v>2</v>
      </c>
      <c r="C18" s="54">
        <v>89</v>
      </c>
      <c r="D18" s="54">
        <v>3</v>
      </c>
      <c r="E18" s="54">
        <f t="shared" ref="E18:E28" si="12">C18+D18</f>
        <v>92</v>
      </c>
      <c r="F18" s="54">
        <f t="shared" ref="F18:F28" si="13">C18/E18</f>
        <v>0.96739130434782605</v>
      </c>
      <c r="G18" s="54">
        <f t="shared" ref="G18:G27" si="14">D18/E18</f>
        <v>3.2608695652173912E-2</v>
      </c>
      <c r="H18" s="56"/>
      <c r="I18" s="57">
        <v>2</v>
      </c>
      <c r="J18" s="57">
        <v>56</v>
      </c>
      <c r="K18" s="57">
        <v>8</v>
      </c>
      <c r="L18" s="57">
        <f t="shared" ref="L18:L28" si="15">J18+K18</f>
        <v>64</v>
      </c>
      <c r="M18" s="57">
        <f t="shared" ref="M18:M28" si="16">J18/L18</f>
        <v>0.875</v>
      </c>
      <c r="N18" s="57">
        <f t="shared" ref="N18:N27" si="17">K18/L18</f>
        <v>0.125</v>
      </c>
      <c r="O18" s="56"/>
      <c r="P18" s="59">
        <v>2</v>
      </c>
      <c r="Q18" s="59">
        <v>41</v>
      </c>
      <c r="R18" s="59">
        <v>66</v>
      </c>
      <c r="S18" s="59">
        <f t="shared" ref="S18:S28" si="18">Q18+R18</f>
        <v>107</v>
      </c>
      <c r="T18" s="59">
        <f t="shared" ref="T18:T28" si="19">Q18/S18</f>
        <v>0.38317757009345793</v>
      </c>
      <c r="U18" s="59">
        <f t="shared" ref="U18:U28" si="20">R18/S18</f>
        <v>0.61682242990654201</v>
      </c>
      <c r="V18" s="56"/>
      <c r="W18" s="60">
        <v>2</v>
      </c>
      <c r="X18" s="60">
        <v>39</v>
      </c>
      <c r="Y18" s="60">
        <v>56</v>
      </c>
      <c r="Z18" s="60">
        <f t="shared" ref="Z18:Z28" si="21">X18+Y18</f>
        <v>95</v>
      </c>
      <c r="AA18" s="60">
        <f t="shared" ref="AA18:AA28" si="22">X18/Z18</f>
        <v>0.41052631578947368</v>
      </c>
      <c r="AB18" s="60">
        <f t="shared" ref="AB18:AB28" si="23">Y18/Z18</f>
        <v>0.58947368421052626</v>
      </c>
    </row>
    <row r="19" spans="2:28" x14ac:dyDescent="0.2">
      <c r="B19" s="54">
        <v>3</v>
      </c>
      <c r="C19" s="54">
        <v>98</v>
      </c>
      <c r="D19" s="54">
        <v>1</v>
      </c>
      <c r="E19" s="54">
        <f t="shared" si="12"/>
        <v>99</v>
      </c>
      <c r="F19" s="54">
        <f t="shared" si="13"/>
        <v>0.98989898989898994</v>
      </c>
      <c r="G19" s="54">
        <f t="shared" si="14"/>
        <v>1.0101010101010102E-2</v>
      </c>
      <c r="H19" s="56"/>
      <c r="I19" s="57">
        <v>3</v>
      </c>
      <c r="J19" s="57">
        <v>65</v>
      </c>
      <c r="K19" s="57">
        <v>10</v>
      </c>
      <c r="L19" s="57">
        <f t="shared" si="15"/>
        <v>75</v>
      </c>
      <c r="M19" s="57">
        <f t="shared" si="16"/>
        <v>0.8666666666666667</v>
      </c>
      <c r="N19" s="57">
        <f t="shared" si="17"/>
        <v>0.13333333333333333</v>
      </c>
      <c r="O19" s="56"/>
      <c r="P19" s="59">
        <v>3</v>
      </c>
      <c r="Q19" s="59">
        <v>28</v>
      </c>
      <c r="R19" s="59">
        <v>59</v>
      </c>
      <c r="S19" s="59">
        <f t="shared" si="18"/>
        <v>87</v>
      </c>
      <c r="T19" s="59">
        <f t="shared" si="19"/>
        <v>0.32183908045977011</v>
      </c>
      <c r="U19" s="59">
        <f t="shared" si="20"/>
        <v>0.67816091954022983</v>
      </c>
      <c r="V19" s="56"/>
      <c r="W19" s="60">
        <v>3</v>
      </c>
      <c r="X19" s="60">
        <v>29</v>
      </c>
      <c r="Y19" s="60">
        <v>52</v>
      </c>
      <c r="Z19" s="60">
        <f t="shared" si="21"/>
        <v>81</v>
      </c>
      <c r="AA19" s="60">
        <f t="shared" si="22"/>
        <v>0.35802469135802467</v>
      </c>
      <c r="AB19" s="60">
        <f t="shared" si="23"/>
        <v>0.64197530864197527</v>
      </c>
    </row>
    <row r="20" spans="2:28" x14ac:dyDescent="0.2">
      <c r="B20" s="54">
        <v>4</v>
      </c>
      <c r="C20" s="54">
        <v>98</v>
      </c>
      <c r="D20" s="54">
        <v>2</v>
      </c>
      <c r="E20" s="54">
        <f t="shared" si="12"/>
        <v>100</v>
      </c>
      <c r="F20" s="54">
        <f t="shared" si="13"/>
        <v>0.98</v>
      </c>
      <c r="G20" s="54">
        <f t="shared" si="14"/>
        <v>0.02</v>
      </c>
      <c r="H20" s="56"/>
      <c r="I20" s="57">
        <v>4</v>
      </c>
      <c r="J20" s="57">
        <v>75</v>
      </c>
      <c r="K20" s="57">
        <v>12</v>
      </c>
      <c r="L20" s="57">
        <f t="shared" si="15"/>
        <v>87</v>
      </c>
      <c r="M20" s="57">
        <f t="shared" si="16"/>
        <v>0.86206896551724133</v>
      </c>
      <c r="N20" s="57">
        <f t="shared" si="17"/>
        <v>0.13793103448275862</v>
      </c>
      <c r="O20" s="56"/>
      <c r="P20" s="59">
        <v>4</v>
      </c>
      <c r="Q20" s="59">
        <v>30</v>
      </c>
      <c r="R20" s="59">
        <v>50</v>
      </c>
      <c r="S20" s="59">
        <f t="shared" si="18"/>
        <v>80</v>
      </c>
      <c r="T20" s="59">
        <f t="shared" si="19"/>
        <v>0.375</v>
      </c>
      <c r="U20" s="59">
        <f t="shared" si="20"/>
        <v>0.625</v>
      </c>
      <c r="V20" s="56"/>
      <c r="W20" s="60">
        <v>4</v>
      </c>
      <c r="X20" s="60">
        <v>35</v>
      </c>
      <c r="Y20" s="60">
        <v>81</v>
      </c>
      <c r="Z20" s="60">
        <f t="shared" si="21"/>
        <v>116</v>
      </c>
      <c r="AA20" s="60">
        <f t="shared" si="22"/>
        <v>0.30172413793103448</v>
      </c>
      <c r="AB20" s="60">
        <f t="shared" si="23"/>
        <v>0.69827586206896552</v>
      </c>
    </row>
    <row r="21" spans="2:28" x14ac:dyDescent="0.2">
      <c r="B21" s="54">
        <v>5</v>
      </c>
      <c r="C21" s="54">
        <v>56</v>
      </c>
      <c r="D21" s="54">
        <v>1</v>
      </c>
      <c r="E21" s="54">
        <f t="shared" si="12"/>
        <v>57</v>
      </c>
      <c r="F21" s="54">
        <f t="shared" si="13"/>
        <v>0.98245614035087714</v>
      </c>
      <c r="G21" s="54">
        <f t="shared" si="14"/>
        <v>1.7543859649122806E-2</v>
      </c>
      <c r="H21" s="56"/>
      <c r="I21" s="57">
        <v>5</v>
      </c>
      <c r="J21" s="57">
        <v>85</v>
      </c>
      <c r="K21" s="57">
        <v>15</v>
      </c>
      <c r="L21" s="57">
        <f t="shared" si="15"/>
        <v>100</v>
      </c>
      <c r="M21" s="57">
        <f t="shared" si="16"/>
        <v>0.85</v>
      </c>
      <c r="N21" s="57">
        <f t="shared" si="17"/>
        <v>0.15</v>
      </c>
      <c r="O21" s="56"/>
      <c r="P21" s="59">
        <v>5</v>
      </c>
      <c r="Q21" s="59">
        <v>55</v>
      </c>
      <c r="R21" s="59">
        <v>70</v>
      </c>
      <c r="S21" s="59">
        <f t="shared" si="18"/>
        <v>125</v>
      </c>
      <c r="T21" s="59">
        <f t="shared" si="19"/>
        <v>0.44</v>
      </c>
      <c r="U21" s="59">
        <f t="shared" si="20"/>
        <v>0.56000000000000005</v>
      </c>
      <c r="V21" s="56"/>
      <c r="W21" s="60">
        <v>5</v>
      </c>
      <c r="X21" s="60">
        <v>45</v>
      </c>
      <c r="Y21" s="60">
        <v>92</v>
      </c>
      <c r="Z21" s="60">
        <f t="shared" si="21"/>
        <v>137</v>
      </c>
      <c r="AA21" s="60">
        <f t="shared" si="22"/>
        <v>0.32846715328467152</v>
      </c>
      <c r="AB21" s="60">
        <f t="shared" si="23"/>
        <v>0.67153284671532842</v>
      </c>
    </row>
    <row r="22" spans="2:28" x14ac:dyDescent="0.2">
      <c r="B22" s="54">
        <v>6</v>
      </c>
      <c r="C22" s="54">
        <v>68</v>
      </c>
      <c r="D22" s="54">
        <v>1</v>
      </c>
      <c r="E22" s="54">
        <f t="shared" si="12"/>
        <v>69</v>
      </c>
      <c r="F22" s="54">
        <f t="shared" si="13"/>
        <v>0.98550724637681164</v>
      </c>
      <c r="G22" s="54">
        <f t="shared" si="14"/>
        <v>1.4492753623188406E-2</v>
      </c>
      <c r="H22" s="56"/>
      <c r="I22" s="57">
        <v>6</v>
      </c>
      <c r="J22" s="57">
        <v>82</v>
      </c>
      <c r="K22" s="57">
        <v>15</v>
      </c>
      <c r="L22" s="57">
        <f t="shared" si="15"/>
        <v>97</v>
      </c>
      <c r="M22" s="57">
        <f t="shared" si="16"/>
        <v>0.84536082474226804</v>
      </c>
      <c r="N22" s="57">
        <f t="shared" si="17"/>
        <v>0.15463917525773196</v>
      </c>
      <c r="O22" s="56"/>
      <c r="P22" s="59">
        <v>6</v>
      </c>
      <c r="Q22" s="59">
        <v>30</v>
      </c>
      <c r="R22" s="59">
        <v>45</v>
      </c>
      <c r="S22" s="59">
        <f t="shared" si="18"/>
        <v>75</v>
      </c>
      <c r="T22" s="59">
        <f t="shared" si="19"/>
        <v>0.4</v>
      </c>
      <c r="U22" s="59">
        <f t="shared" si="20"/>
        <v>0.6</v>
      </c>
      <c r="V22" s="56"/>
      <c r="W22" s="60">
        <v>6</v>
      </c>
      <c r="X22" s="60">
        <v>43</v>
      </c>
      <c r="Y22" s="60">
        <v>95</v>
      </c>
      <c r="Z22" s="60">
        <f t="shared" si="21"/>
        <v>138</v>
      </c>
      <c r="AA22" s="60">
        <f t="shared" si="22"/>
        <v>0.31159420289855072</v>
      </c>
      <c r="AB22" s="60">
        <f t="shared" si="23"/>
        <v>0.68840579710144922</v>
      </c>
    </row>
    <row r="23" spans="2:28" x14ac:dyDescent="0.2">
      <c r="B23" s="54">
        <v>7</v>
      </c>
      <c r="C23" s="54">
        <v>48</v>
      </c>
      <c r="D23" s="54">
        <v>1</v>
      </c>
      <c r="E23" s="54">
        <f t="shared" si="12"/>
        <v>49</v>
      </c>
      <c r="F23" s="54">
        <f t="shared" si="13"/>
        <v>0.97959183673469385</v>
      </c>
      <c r="G23" s="54">
        <f t="shared" si="14"/>
        <v>2.0408163265306121E-2</v>
      </c>
      <c r="H23" s="56"/>
      <c r="I23" s="57">
        <v>7</v>
      </c>
      <c r="J23" s="57">
        <v>78</v>
      </c>
      <c r="K23" s="57">
        <v>14</v>
      </c>
      <c r="L23" s="57">
        <f t="shared" si="15"/>
        <v>92</v>
      </c>
      <c r="M23" s="57">
        <f t="shared" si="16"/>
        <v>0.84782608695652173</v>
      </c>
      <c r="N23" s="57">
        <f t="shared" si="17"/>
        <v>0.15217391304347827</v>
      </c>
      <c r="O23" s="56"/>
      <c r="P23" s="59">
        <v>7</v>
      </c>
      <c r="Q23" s="59">
        <v>42</v>
      </c>
      <c r="R23" s="59">
        <v>62</v>
      </c>
      <c r="S23" s="59">
        <f t="shared" si="18"/>
        <v>104</v>
      </c>
      <c r="T23" s="59">
        <f t="shared" si="19"/>
        <v>0.40384615384615385</v>
      </c>
      <c r="U23" s="59">
        <f t="shared" si="20"/>
        <v>0.59615384615384615</v>
      </c>
      <c r="V23" s="56"/>
      <c r="W23" s="60">
        <v>7</v>
      </c>
      <c r="X23" s="60">
        <v>46</v>
      </c>
      <c r="Y23" s="60">
        <v>93</v>
      </c>
      <c r="Z23" s="60">
        <f t="shared" si="21"/>
        <v>139</v>
      </c>
      <c r="AA23" s="60">
        <f t="shared" si="22"/>
        <v>0.33093525179856115</v>
      </c>
      <c r="AB23" s="60">
        <f t="shared" si="23"/>
        <v>0.6690647482014388</v>
      </c>
    </row>
    <row r="24" spans="2:28" x14ac:dyDescent="0.2">
      <c r="B24" s="54">
        <v>8</v>
      </c>
      <c r="C24" s="54">
        <v>93</v>
      </c>
      <c r="D24" s="54">
        <v>1</v>
      </c>
      <c r="E24" s="54">
        <f t="shared" si="12"/>
        <v>94</v>
      </c>
      <c r="F24" s="54">
        <f t="shared" si="13"/>
        <v>0.98936170212765961</v>
      </c>
      <c r="G24" s="54">
        <f t="shared" si="14"/>
        <v>1.0638297872340425E-2</v>
      </c>
      <c r="H24" s="56"/>
      <c r="I24" s="57">
        <v>8</v>
      </c>
      <c r="J24" s="57">
        <v>77</v>
      </c>
      <c r="K24" s="57">
        <v>14</v>
      </c>
      <c r="L24" s="57">
        <f t="shared" si="15"/>
        <v>91</v>
      </c>
      <c r="M24" s="57">
        <f t="shared" si="16"/>
        <v>0.84615384615384615</v>
      </c>
      <c r="N24" s="57">
        <f t="shared" si="17"/>
        <v>0.15384615384615385</v>
      </c>
      <c r="O24" s="56"/>
      <c r="P24" s="59">
        <v>8</v>
      </c>
      <c r="Q24" s="59">
        <v>44</v>
      </c>
      <c r="R24" s="59">
        <v>56</v>
      </c>
      <c r="S24" s="59">
        <f t="shared" si="18"/>
        <v>100</v>
      </c>
      <c r="T24" s="59">
        <f t="shared" si="19"/>
        <v>0.44</v>
      </c>
      <c r="U24" s="59">
        <f t="shared" si="20"/>
        <v>0.56000000000000005</v>
      </c>
      <c r="V24" s="56"/>
      <c r="W24" s="60">
        <v>8</v>
      </c>
      <c r="X24" s="60">
        <v>35</v>
      </c>
      <c r="Y24" s="60">
        <v>92</v>
      </c>
      <c r="Z24" s="60">
        <f t="shared" si="21"/>
        <v>127</v>
      </c>
      <c r="AA24" s="60">
        <f t="shared" si="22"/>
        <v>0.27559055118110237</v>
      </c>
      <c r="AB24" s="60">
        <f t="shared" si="23"/>
        <v>0.72440944881889768</v>
      </c>
    </row>
    <row r="25" spans="2:28" x14ac:dyDescent="0.2">
      <c r="B25" s="54">
        <v>9</v>
      </c>
      <c r="C25" s="54">
        <v>82</v>
      </c>
      <c r="D25" s="54">
        <v>1</v>
      </c>
      <c r="E25" s="54">
        <f t="shared" si="12"/>
        <v>83</v>
      </c>
      <c r="F25" s="54">
        <f t="shared" si="13"/>
        <v>0.98795180722891562</v>
      </c>
      <c r="G25" s="54">
        <f t="shared" si="14"/>
        <v>1.2048192771084338E-2</v>
      </c>
      <c r="H25" s="56"/>
      <c r="I25" s="57">
        <v>9</v>
      </c>
      <c r="J25" s="57">
        <v>78</v>
      </c>
      <c r="K25" s="57">
        <v>15</v>
      </c>
      <c r="L25" s="57">
        <f t="shared" si="15"/>
        <v>93</v>
      </c>
      <c r="M25" s="57">
        <f t="shared" si="16"/>
        <v>0.83870967741935487</v>
      </c>
      <c r="N25" s="57">
        <f t="shared" si="17"/>
        <v>0.16129032258064516</v>
      </c>
      <c r="O25" s="56"/>
      <c r="P25" s="59">
        <v>9</v>
      </c>
      <c r="Q25" s="59">
        <v>43</v>
      </c>
      <c r="R25" s="59">
        <v>64</v>
      </c>
      <c r="S25" s="59">
        <f t="shared" si="18"/>
        <v>107</v>
      </c>
      <c r="T25" s="59">
        <f t="shared" si="19"/>
        <v>0.40186915887850466</v>
      </c>
      <c r="U25" s="59">
        <f t="shared" si="20"/>
        <v>0.59813084112149528</v>
      </c>
      <c r="V25" s="56"/>
      <c r="W25" s="60">
        <v>9</v>
      </c>
      <c r="X25" s="60">
        <v>39</v>
      </c>
      <c r="Y25" s="60">
        <v>72</v>
      </c>
      <c r="Z25" s="60">
        <f t="shared" si="21"/>
        <v>111</v>
      </c>
      <c r="AA25" s="60">
        <f t="shared" si="22"/>
        <v>0.35135135135135137</v>
      </c>
      <c r="AB25" s="60">
        <f t="shared" si="23"/>
        <v>0.64864864864864868</v>
      </c>
    </row>
    <row r="26" spans="2:28" x14ac:dyDescent="0.2">
      <c r="B26" s="54">
        <v>10</v>
      </c>
      <c r="C26" s="54">
        <v>72</v>
      </c>
      <c r="D26" s="54">
        <v>1</v>
      </c>
      <c r="E26" s="54">
        <f t="shared" si="12"/>
        <v>73</v>
      </c>
      <c r="F26" s="54">
        <f t="shared" si="13"/>
        <v>0.98630136986301364</v>
      </c>
      <c r="G26" s="54">
        <f t="shared" si="14"/>
        <v>1.3698630136986301E-2</v>
      </c>
      <c r="H26" s="56"/>
      <c r="I26" s="57">
        <v>10</v>
      </c>
      <c r="J26" s="57">
        <v>75</v>
      </c>
      <c r="K26" s="57">
        <v>16</v>
      </c>
      <c r="L26" s="57">
        <f t="shared" si="15"/>
        <v>91</v>
      </c>
      <c r="M26" s="57">
        <f t="shared" si="16"/>
        <v>0.82417582417582413</v>
      </c>
      <c r="N26" s="57">
        <f t="shared" si="17"/>
        <v>0.17582417582417584</v>
      </c>
      <c r="O26" s="56"/>
      <c r="P26" s="59">
        <v>10</v>
      </c>
      <c r="Q26" s="59">
        <v>50</v>
      </c>
      <c r="R26" s="59">
        <v>75</v>
      </c>
      <c r="S26" s="59">
        <f t="shared" si="18"/>
        <v>125</v>
      </c>
      <c r="T26" s="59">
        <f t="shared" si="19"/>
        <v>0.4</v>
      </c>
      <c r="U26" s="59">
        <f t="shared" si="20"/>
        <v>0.6</v>
      </c>
      <c r="V26" s="56"/>
      <c r="W26" s="60">
        <v>10</v>
      </c>
      <c r="X26" s="60">
        <v>43</v>
      </c>
      <c r="Y26" s="60">
        <v>82</v>
      </c>
      <c r="Z26" s="60">
        <f t="shared" si="21"/>
        <v>125</v>
      </c>
      <c r="AA26" s="60">
        <f t="shared" si="22"/>
        <v>0.34399999999999997</v>
      </c>
      <c r="AB26" s="60">
        <f t="shared" si="23"/>
        <v>0.65600000000000003</v>
      </c>
    </row>
    <row r="27" spans="2:28" x14ac:dyDescent="0.2">
      <c r="B27" s="54">
        <v>11</v>
      </c>
      <c r="C27" s="54">
        <v>92</v>
      </c>
      <c r="D27" s="54">
        <v>2</v>
      </c>
      <c r="E27" s="54">
        <f t="shared" si="12"/>
        <v>94</v>
      </c>
      <c r="F27" s="54">
        <f t="shared" si="13"/>
        <v>0.97872340425531912</v>
      </c>
      <c r="G27" s="54">
        <f t="shared" si="14"/>
        <v>2.1276595744680851E-2</v>
      </c>
      <c r="H27" s="56"/>
      <c r="I27" s="57">
        <v>11</v>
      </c>
      <c r="J27" s="57">
        <v>84</v>
      </c>
      <c r="K27" s="57">
        <v>18</v>
      </c>
      <c r="L27" s="57">
        <f t="shared" si="15"/>
        <v>102</v>
      </c>
      <c r="M27" s="57">
        <f t="shared" si="16"/>
        <v>0.82352941176470584</v>
      </c>
      <c r="N27" s="57">
        <f t="shared" si="17"/>
        <v>0.17647058823529413</v>
      </c>
      <c r="O27" s="56"/>
      <c r="P27" s="59">
        <v>11</v>
      </c>
      <c r="Q27" s="59">
        <v>40</v>
      </c>
      <c r="R27" s="59">
        <v>85</v>
      </c>
      <c r="S27" s="59">
        <f t="shared" si="18"/>
        <v>125</v>
      </c>
      <c r="T27" s="59">
        <f t="shared" si="19"/>
        <v>0.32</v>
      </c>
      <c r="U27" s="59">
        <f t="shared" si="20"/>
        <v>0.68</v>
      </c>
      <c r="V27" s="56"/>
      <c r="W27" s="60">
        <v>11</v>
      </c>
      <c r="X27" s="60">
        <v>38</v>
      </c>
      <c r="Y27" s="60">
        <v>88</v>
      </c>
      <c r="Z27" s="60">
        <f t="shared" si="21"/>
        <v>126</v>
      </c>
      <c r="AA27" s="60">
        <f t="shared" si="22"/>
        <v>0.30158730158730157</v>
      </c>
      <c r="AB27" s="60">
        <f t="shared" si="23"/>
        <v>0.69841269841269837</v>
      </c>
    </row>
    <row r="28" spans="2:28" x14ac:dyDescent="0.2">
      <c r="B28" s="54">
        <v>12</v>
      </c>
      <c r="C28" s="54">
        <v>45</v>
      </c>
      <c r="D28" s="54">
        <v>1</v>
      </c>
      <c r="E28" s="54">
        <f t="shared" si="12"/>
        <v>46</v>
      </c>
      <c r="F28" s="54">
        <f t="shared" si="13"/>
        <v>0.97826086956521741</v>
      </c>
      <c r="G28" s="54">
        <f>D28/E28</f>
        <v>2.1739130434782608E-2</v>
      </c>
      <c r="H28" s="56"/>
      <c r="I28" s="57">
        <v>12</v>
      </c>
      <c r="J28" s="57">
        <v>86</v>
      </c>
      <c r="K28" s="57">
        <v>15</v>
      </c>
      <c r="L28" s="57">
        <f t="shared" si="15"/>
        <v>101</v>
      </c>
      <c r="M28" s="57">
        <f t="shared" si="16"/>
        <v>0.85148514851485146</v>
      </c>
      <c r="N28" s="57">
        <f>K28/L28</f>
        <v>0.14851485148514851</v>
      </c>
      <c r="O28" s="56"/>
      <c r="P28" s="59">
        <v>12</v>
      </c>
      <c r="Q28" s="59">
        <v>49</v>
      </c>
      <c r="R28" s="59">
        <v>84</v>
      </c>
      <c r="S28" s="59">
        <f t="shared" si="18"/>
        <v>133</v>
      </c>
      <c r="T28" s="59">
        <f t="shared" si="19"/>
        <v>0.36842105263157893</v>
      </c>
      <c r="U28" s="59">
        <f t="shared" si="20"/>
        <v>0.63157894736842102</v>
      </c>
      <c r="V28" s="56"/>
      <c r="W28" s="60">
        <v>12</v>
      </c>
      <c r="X28" s="60">
        <v>46</v>
      </c>
      <c r="Y28" s="60">
        <v>97</v>
      </c>
      <c r="Z28" s="60">
        <f t="shared" si="21"/>
        <v>143</v>
      </c>
      <c r="AA28" s="60">
        <f t="shared" si="22"/>
        <v>0.32167832167832167</v>
      </c>
      <c r="AB28" s="60">
        <f t="shared" si="23"/>
        <v>0.67832167832167833</v>
      </c>
    </row>
    <row r="29" spans="2:28" x14ac:dyDescent="0.25">
      <c r="B29" s="61"/>
      <c r="C29" s="61"/>
      <c r="D29" s="61"/>
      <c r="E29" s="61"/>
      <c r="F29" s="61"/>
      <c r="G29" s="61"/>
      <c r="H29" s="56"/>
      <c r="I29" s="57"/>
      <c r="J29" s="57"/>
      <c r="K29" s="57"/>
      <c r="L29" s="57"/>
      <c r="M29" s="57"/>
      <c r="N29" s="57"/>
      <c r="O29" s="56"/>
      <c r="P29" s="59"/>
      <c r="Q29" s="59"/>
      <c r="R29" s="59"/>
      <c r="S29" s="59"/>
      <c r="T29" s="59"/>
      <c r="U29" s="59"/>
      <c r="V29" s="56"/>
      <c r="W29" s="60"/>
      <c r="X29" s="60"/>
      <c r="Y29" s="60"/>
      <c r="Z29" s="60"/>
      <c r="AA29" s="60"/>
      <c r="AB29" s="60"/>
    </row>
    <row r="30" spans="2:28" x14ac:dyDescent="0.2">
      <c r="B30" s="54" t="s">
        <v>62</v>
      </c>
      <c r="C30" s="55" t="s">
        <v>50</v>
      </c>
      <c r="D30" s="55" t="s">
        <v>51</v>
      </c>
      <c r="E30" s="54" t="s">
        <v>52</v>
      </c>
      <c r="F30" s="55" t="s">
        <v>53</v>
      </c>
      <c r="G30" s="55" t="s">
        <v>54</v>
      </c>
      <c r="H30" s="56"/>
      <c r="I30" s="57" t="s">
        <v>82</v>
      </c>
      <c r="J30" s="58" t="s">
        <v>50</v>
      </c>
      <c r="K30" s="58" t="s">
        <v>51</v>
      </c>
      <c r="L30" s="57" t="s">
        <v>52</v>
      </c>
      <c r="M30" s="58" t="s">
        <v>53</v>
      </c>
      <c r="N30" s="58" t="s">
        <v>54</v>
      </c>
      <c r="O30" s="56"/>
      <c r="P30" s="59" t="s">
        <v>85</v>
      </c>
      <c r="Q30" s="59" t="s">
        <v>50</v>
      </c>
      <c r="R30" s="59" t="s">
        <v>51</v>
      </c>
      <c r="S30" s="59" t="s">
        <v>52</v>
      </c>
      <c r="T30" s="59" t="s">
        <v>53</v>
      </c>
      <c r="U30" s="59" t="s">
        <v>54</v>
      </c>
      <c r="V30" s="56"/>
      <c r="W30" s="60" t="s">
        <v>63</v>
      </c>
      <c r="X30" s="60" t="s">
        <v>50</v>
      </c>
      <c r="Y30" s="60" t="s">
        <v>51</v>
      </c>
      <c r="Z30" s="60" t="s">
        <v>52</v>
      </c>
      <c r="AA30" s="60" t="s">
        <v>53</v>
      </c>
      <c r="AB30" s="60" t="s">
        <v>54</v>
      </c>
    </row>
    <row r="31" spans="2:28" x14ac:dyDescent="0.2">
      <c r="B31" s="54">
        <v>1</v>
      </c>
      <c r="C31" s="54">
        <v>98</v>
      </c>
      <c r="D31" s="54">
        <v>2</v>
      </c>
      <c r="E31" s="54">
        <f>C31+D31</f>
        <v>100</v>
      </c>
      <c r="F31" s="54">
        <f>C31/E31</f>
        <v>0.98</v>
      </c>
      <c r="G31" s="54">
        <f>D31/E31</f>
        <v>0.02</v>
      </c>
      <c r="H31" s="56"/>
      <c r="I31" s="57">
        <v>1</v>
      </c>
      <c r="J31" s="57">
        <v>84</v>
      </c>
      <c r="K31" s="57">
        <v>30</v>
      </c>
      <c r="L31" s="57">
        <f>J31+K31</f>
        <v>114</v>
      </c>
      <c r="M31" s="57">
        <f>J31/L31</f>
        <v>0.73684210526315785</v>
      </c>
      <c r="N31" s="57">
        <f>K31/L31</f>
        <v>0.26315789473684209</v>
      </c>
      <c r="O31" s="56"/>
      <c r="P31" s="59">
        <v>1</v>
      </c>
      <c r="Q31" s="59">
        <v>36</v>
      </c>
      <c r="R31" s="59">
        <v>125</v>
      </c>
      <c r="S31" s="59">
        <f>Q31+R31</f>
        <v>161</v>
      </c>
      <c r="T31" s="59">
        <f>Q31/S31</f>
        <v>0.2236024844720497</v>
      </c>
      <c r="U31" s="59">
        <f>R31/S31</f>
        <v>0.77639751552795033</v>
      </c>
      <c r="V31" s="56"/>
      <c r="W31" s="60">
        <v>1</v>
      </c>
      <c r="X31" s="60">
        <v>40</v>
      </c>
      <c r="Y31" s="60">
        <v>145</v>
      </c>
      <c r="Z31" s="60">
        <f>X31+Y31</f>
        <v>185</v>
      </c>
      <c r="AA31" s="60">
        <f>X31/Z31</f>
        <v>0.21621621621621623</v>
      </c>
      <c r="AB31" s="60">
        <f>Y31/Z31</f>
        <v>0.78378378378378377</v>
      </c>
    </row>
    <row r="32" spans="2:28" x14ac:dyDescent="0.2">
      <c r="B32" s="54">
        <v>2</v>
      </c>
      <c r="C32" s="54">
        <v>68</v>
      </c>
      <c r="D32" s="54">
        <v>1</v>
      </c>
      <c r="E32" s="54">
        <f t="shared" ref="E32:E42" si="24">C32+D32</f>
        <v>69</v>
      </c>
      <c r="F32" s="54">
        <f t="shared" ref="F32:F42" si="25">C32/E32</f>
        <v>0.98550724637681164</v>
      </c>
      <c r="G32" s="54">
        <f t="shared" ref="G32:G41" si="26">D32/E32</f>
        <v>1.4492753623188406E-2</v>
      </c>
      <c r="H32" s="56"/>
      <c r="I32" s="57">
        <v>2</v>
      </c>
      <c r="J32" s="57">
        <v>74</v>
      </c>
      <c r="K32" s="57">
        <v>32</v>
      </c>
      <c r="L32" s="57">
        <f t="shared" ref="L32:L42" si="27">J32+K32</f>
        <v>106</v>
      </c>
      <c r="M32" s="57">
        <f t="shared" ref="M32:M42" si="28">J32/L32</f>
        <v>0.69811320754716977</v>
      </c>
      <c r="N32" s="57">
        <f t="shared" ref="N32:N41" si="29">K32/L32</f>
        <v>0.30188679245283018</v>
      </c>
      <c r="O32" s="56"/>
      <c r="P32" s="59">
        <v>2</v>
      </c>
      <c r="Q32" s="59">
        <v>56</v>
      </c>
      <c r="R32" s="59">
        <v>181</v>
      </c>
      <c r="S32" s="59">
        <f t="shared" ref="S32:S42" si="30">Q32+R32</f>
        <v>237</v>
      </c>
      <c r="T32" s="59">
        <f t="shared" ref="T32:T42" si="31">Q32/S32</f>
        <v>0.23628691983122363</v>
      </c>
      <c r="U32" s="59">
        <f t="shared" ref="U32:U42" si="32">R32/S32</f>
        <v>0.76371308016877637</v>
      </c>
      <c r="V32" s="56"/>
      <c r="W32" s="60">
        <v>2</v>
      </c>
      <c r="X32" s="60">
        <v>20</v>
      </c>
      <c r="Y32" s="60">
        <v>87</v>
      </c>
      <c r="Z32" s="60">
        <f t="shared" ref="Z32:Z42" si="33">X32+Y32</f>
        <v>107</v>
      </c>
      <c r="AA32" s="60">
        <f t="shared" ref="AA32:AA42" si="34">X32/Z32</f>
        <v>0.18691588785046728</v>
      </c>
      <c r="AB32" s="60">
        <f t="shared" ref="AB32:AB42" si="35">Y32/Z32</f>
        <v>0.81308411214953269</v>
      </c>
    </row>
    <row r="33" spans="2:28" x14ac:dyDescent="0.2">
      <c r="B33" s="54">
        <v>3</v>
      </c>
      <c r="C33" s="54">
        <v>48</v>
      </c>
      <c r="D33" s="54">
        <v>1</v>
      </c>
      <c r="E33" s="54">
        <f t="shared" si="24"/>
        <v>49</v>
      </c>
      <c r="F33" s="54">
        <f t="shared" si="25"/>
        <v>0.97959183673469385</v>
      </c>
      <c r="G33" s="54">
        <f t="shared" si="26"/>
        <v>2.0408163265306121E-2</v>
      </c>
      <c r="H33" s="56"/>
      <c r="I33" s="57">
        <v>3</v>
      </c>
      <c r="J33" s="57">
        <v>37</v>
      </c>
      <c r="K33" s="57">
        <v>15</v>
      </c>
      <c r="L33" s="57">
        <f t="shared" si="27"/>
        <v>52</v>
      </c>
      <c r="M33" s="57">
        <f t="shared" si="28"/>
        <v>0.71153846153846156</v>
      </c>
      <c r="N33" s="57">
        <f t="shared" si="29"/>
        <v>0.28846153846153844</v>
      </c>
      <c r="O33" s="56"/>
      <c r="P33" s="59">
        <v>3</v>
      </c>
      <c r="Q33" s="59">
        <v>39</v>
      </c>
      <c r="R33" s="59">
        <v>170</v>
      </c>
      <c r="S33" s="59">
        <f t="shared" si="30"/>
        <v>209</v>
      </c>
      <c r="T33" s="59">
        <f t="shared" si="31"/>
        <v>0.18660287081339713</v>
      </c>
      <c r="U33" s="59">
        <f t="shared" si="32"/>
        <v>0.8133971291866029</v>
      </c>
      <c r="V33" s="56"/>
      <c r="W33" s="60">
        <v>3</v>
      </c>
      <c r="X33" s="60">
        <v>28</v>
      </c>
      <c r="Y33" s="60">
        <v>86</v>
      </c>
      <c r="Z33" s="60">
        <f t="shared" si="33"/>
        <v>114</v>
      </c>
      <c r="AA33" s="60">
        <f t="shared" si="34"/>
        <v>0.24561403508771928</v>
      </c>
      <c r="AB33" s="60">
        <f t="shared" si="35"/>
        <v>0.75438596491228072</v>
      </c>
    </row>
    <row r="34" spans="2:28" x14ac:dyDescent="0.2">
      <c r="B34" s="54">
        <v>4</v>
      </c>
      <c r="C34" s="54">
        <v>86</v>
      </c>
      <c r="D34" s="54">
        <v>1</v>
      </c>
      <c r="E34" s="54">
        <f t="shared" si="24"/>
        <v>87</v>
      </c>
      <c r="F34" s="54">
        <f t="shared" si="25"/>
        <v>0.9885057471264368</v>
      </c>
      <c r="G34" s="54">
        <f t="shared" si="26"/>
        <v>1.1494252873563218E-2</v>
      </c>
      <c r="H34" s="56"/>
      <c r="I34" s="57">
        <v>4</v>
      </c>
      <c r="J34" s="57">
        <v>70</v>
      </c>
      <c r="K34" s="57">
        <v>33</v>
      </c>
      <c r="L34" s="57">
        <f t="shared" si="27"/>
        <v>103</v>
      </c>
      <c r="M34" s="57">
        <f t="shared" si="28"/>
        <v>0.67961165048543692</v>
      </c>
      <c r="N34" s="57">
        <f t="shared" si="29"/>
        <v>0.32038834951456313</v>
      </c>
      <c r="O34" s="56"/>
      <c r="P34" s="59">
        <v>4</v>
      </c>
      <c r="Q34" s="59">
        <v>40</v>
      </c>
      <c r="R34" s="59">
        <v>175</v>
      </c>
      <c r="S34" s="59">
        <f t="shared" si="30"/>
        <v>215</v>
      </c>
      <c r="T34" s="59">
        <f t="shared" si="31"/>
        <v>0.18604651162790697</v>
      </c>
      <c r="U34" s="59">
        <f t="shared" si="32"/>
        <v>0.81395348837209303</v>
      </c>
      <c r="V34" s="56"/>
      <c r="W34" s="60">
        <v>4</v>
      </c>
      <c r="X34" s="60">
        <v>25</v>
      </c>
      <c r="Y34" s="60">
        <v>88</v>
      </c>
      <c r="Z34" s="60">
        <f t="shared" si="33"/>
        <v>113</v>
      </c>
      <c r="AA34" s="60">
        <f t="shared" si="34"/>
        <v>0.22123893805309736</v>
      </c>
      <c r="AB34" s="60">
        <f t="shared" si="35"/>
        <v>0.77876106194690264</v>
      </c>
    </row>
    <row r="35" spans="2:28" x14ac:dyDescent="0.2">
      <c r="B35" s="54">
        <v>5</v>
      </c>
      <c r="C35" s="54">
        <v>68</v>
      </c>
      <c r="D35" s="54">
        <v>1</v>
      </c>
      <c r="E35" s="54">
        <f t="shared" si="24"/>
        <v>69</v>
      </c>
      <c r="F35" s="54">
        <f t="shared" si="25"/>
        <v>0.98550724637681164</v>
      </c>
      <c r="G35" s="54">
        <f t="shared" si="26"/>
        <v>1.4492753623188406E-2</v>
      </c>
      <c r="H35" s="56"/>
      <c r="I35" s="57">
        <v>5</v>
      </c>
      <c r="J35" s="57">
        <v>76</v>
      </c>
      <c r="K35" s="57">
        <v>30</v>
      </c>
      <c r="L35" s="57">
        <f t="shared" si="27"/>
        <v>106</v>
      </c>
      <c r="M35" s="57">
        <f t="shared" si="28"/>
        <v>0.71698113207547165</v>
      </c>
      <c r="N35" s="57">
        <f t="shared" si="29"/>
        <v>0.28301886792452829</v>
      </c>
      <c r="O35" s="56"/>
      <c r="P35" s="59">
        <v>5</v>
      </c>
      <c r="Q35" s="59">
        <v>60</v>
      </c>
      <c r="R35" s="59">
        <v>173</v>
      </c>
      <c r="S35" s="59">
        <f t="shared" si="30"/>
        <v>233</v>
      </c>
      <c r="T35" s="59">
        <f t="shared" si="31"/>
        <v>0.25751072961373389</v>
      </c>
      <c r="U35" s="59">
        <f t="shared" si="32"/>
        <v>0.74248927038626611</v>
      </c>
      <c r="V35" s="56"/>
      <c r="W35" s="60">
        <v>5</v>
      </c>
      <c r="X35" s="60">
        <v>21</v>
      </c>
      <c r="Y35" s="60">
        <v>87</v>
      </c>
      <c r="Z35" s="60">
        <f t="shared" si="33"/>
        <v>108</v>
      </c>
      <c r="AA35" s="60">
        <f t="shared" si="34"/>
        <v>0.19444444444444445</v>
      </c>
      <c r="AB35" s="60">
        <f t="shared" si="35"/>
        <v>0.80555555555555558</v>
      </c>
    </row>
    <row r="36" spans="2:28" x14ac:dyDescent="0.2">
      <c r="B36" s="54">
        <v>6</v>
      </c>
      <c r="C36" s="54">
        <v>78</v>
      </c>
      <c r="D36" s="54">
        <v>1</v>
      </c>
      <c r="E36" s="54">
        <f t="shared" si="24"/>
        <v>79</v>
      </c>
      <c r="F36" s="54">
        <f t="shared" si="25"/>
        <v>0.98734177215189878</v>
      </c>
      <c r="G36" s="54">
        <f t="shared" si="26"/>
        <v>1.2658227848101266E-2</v>
      </c>
      <c r="H36" s="56"/>
      <c r="I36" s="57">
        <v>6</v>
      </c>
      <c r="J36" s="57">
        <v>86</v>
      </c>
      <c r="K36" s="57">
        <v>46</v>
      </c>
      <c r="L36" s="57">
        <f t="shared" si="27"/>
        <v>132</v>
      </c>
      <c r="M36" s="57">
        <f t="shared" si="28"/>
        <v>0.65151515151515149</v>
      </c>
      <c r="N36" s="57">
        <f t="shared" si="29"/>
        <v>0.34848484848484851</v>
      </c>
      <c r="O36" s="56"/>
      <c r="P36" s="59">
        <v>6</v>
      </c>
      <c r="Q36" s="59">
        <v>35</v>
      </c>
      <c r="R36" s="59">
        <v>178</v>
      </c>
      <c r="S36" s="59">
        <f t="shared" si="30"/>
        <v>213</v>
      </c>
      <c r="T36" s="59">
        <f t="shared" si="31"/>
        <v>0.16431924882629109</v>
      </c>
      <c r="U36" s="59">
        <f t="shared" si="32"/>
        <v>0.83568075117370888</v>
      </c>
      <c r="V36" s="56"/>
      <c r="W36" s="60">
        <v>6</v>
      </c>
      <c r="X36" s="60">
        <v>20</v>
      </c>
      <c r="Y36" s="60">
        <v>84</v>
      </c>
      <c r="Z36" s="60">
        <f t="shared" si="33"/>
        <v>104</v>
      </c>
      <c r="AA36" s="60">
        <f t="shared" si="34"/>
        <v>0.19230769230769232</v>
      </c>
      <c r="AB36" s="60">
        <f t="shared" si="35"/>
        <v>0.80769230769230771</v>
      </c>
    </row>
    <row r="37" spans="2:28" x14ac:dyDescent="0.2">
      <c r="B37" s="54">
        <v>7</v>
      </c>
      <c r="C37" s="54">
        <v>98</v>
      </c>
      <c r="D37" s="54">
        <v>1</v>
      </c>
      <c r="E37" s="54">
        <f t="shared" si="24"/>
        <v>99</v>
      </c>
      <c r="F37" s="54">
        <f t="shared" si="25"/>
        <v>0.98989898989898994</v>
      </c>
      <c r="G37" s="54">
        <f t="shared" si="26"/>
        <v>1.0101010101010102E-2</v>
      </c>
      <c r="H37" s="56"/>
      <c r="I37" s="57">
        <v>7</v>
      </c>
      <c r="J37" s="57">
        <v>65</v>
      </c>
      <c r="K37" s="57">
        <v>25</v>
      </c>
      <c r="L37" s="57">
        <f t="shared" si="27"/>
        <v>90</v>
      </c>
      <c r="M37" s="57">
        <f t="shared" si="28"/>
        <v>0.72222222222222221</v>
      </c>
      <c r="N37" s="57">
        <f t="shared" si="29"/>
        <v>0.27777777777777779</v>
      </c>
      <c r="O37" s="56"/>
      <c r="P37" s="59">
        <v>7</v>
      </c>
      <c r="Q37" s="59">
        <v>49</v>
      </c>
      <c r="R37" s="59">
        <v>182</v>
      </c>
      <c r="S37" s="59">
        <f t="shared" si="30"/>
        <v>231</v>
      </c>
      <c r="T37" s="59">
        <f t="shared" si="31"/>
        <v>0.21212121212121213</v>
      </c>
      <c r="U37" s="59">
        <f t="shared" si="32"/>
        <v>0.78787878787878785</v>
      </c>
      <c r="V37" s="56"/>
      <c r="W37" s="60">
        <v>7</v>
      </c>
      <c r="X37" s="60">
        <v>23</v>
      </c>
      <c r="Y37" s="60">
        <v>82</v>
      </c>
      <c r="Z37" s="60">
        <f t="shared" si="33"/>
        <v>105</v>
      </c>
      <c r="AA37" s="60">
        <f t="shared" si="34"/>
        <v>0.21904761904761905</v>
      </c>
      <c r="AB37" s="60">
        <f t="shared" si="35"/>
        <v>0.78095238095238095</v>
      </c>
    </row>
    <row r="38" spans="2:28" x14ac:dyDescent="0.2">
      <c r="B38" s="54">
        <v>8</v>
      </c>
      <c r="C38" s="54">
        <v>52</v>
      </c>
      <c r="D38" s="54">
        <v>1</v>
      </c>
      <c r="E38" s="54">
        <f t="shared" si="24"/>
        <v>53</v>
      </c>
      <c r="F38" s="54">
        <f t="shared" si="25"/>
        <v>0.98113207547169812</v>
      </c>
      <c r="G38" s="54">
        <f t="shared" si="26"/>
        <v>1.8867924528301886E-2</v>
      </c>
      <c r="H38" s="56"/>
      <c r="I38" s="57">
        <v>8</v>
      </c>
      <c r="J38" s="57">
        <v>56</v>
      </c>
      <c r="K38" s="57">
        <v>19</v>
      </c>
      <c r="L38" s="57">
        <f t="shared" si="27"/>
        <v>75</v>
      </c>
      <c r="M38" s="57">
        <f t="shared" si="28"/>
        <v>0.7466666666666667</v>
      </c>
      <c r="N38" s="57">
        <f t="shared" si="29"/>
        <v>0.25333333333333335</v>
      </c>
      <c r="O38" s="56"/>
      <c r="P38" s="59">
        <v>8</v>
      </c>
      <c r="Q38" s="59">
        <v>46</v>
      </c>
      <c r="R38" s="59">
        <v>191</v>
      </c>
      <c r="S38" s="59">
        <f t="shared" si="30"/>
        <v>237</v>
      </c>
      <c r="T38" s="59">
        <f t="shared" si="31"/>
        <v>0.1940928270042194</v>
      </c>
      <c r="U38" s="59">
        <f t="shared" si="32"/>
        <v>0.80590717299578063</v>
      </c>
      <c r="V38" s="56"/>
      <c r="W38" s="60">
        <v>8</v>
      </c>
      <c r="X38" s="60">
        <v>21</v>
      </c>
      <c r="Y38" s="60">
        <v>84</v>
      </c>
      <c r="Z38" s="60">
        <f t="shared" si="33"/>
        <v>105</v>
      </c>
      <c r="AA38" s="60">
        <f t="shared" si="34"/>
        <v>0.2</v>
      </c>
      <c r="AB38" s="60">
        <f t="shared" si="35"/>
        <v>0.8</v>
      </c>
    </row>
    <row r="39" spans="2:28" x14ac:dyDescent="0.2">
      <c r="B39" s="54">
        <v>9</v>
      </c>
      <c r="C39" s="54">
        <v>48</v>
      </c>
      <c r="D39" s="54">
        <v>1</v>
      </c>
      <c r="E39" s="54">
        <f t="shared" si="24"/>
        <v>49</v>
      </c>
      <c r="F39" s="54">
        <f t="shared" si="25"/>
        <v>0.97959183673469385</v>
      </c>
      <c r="G39" s="54">
        <f t="shared" si="26"/>
        <v>2.0408163265306121E-2</v>
      </c>
      <c r="H39" s="56"/>
      <c r="I39" s="57">
        <v>9</v>
      </c>
      <c r="J39" s="57">
        <v>56</v>
      </c>
      <c r="K39" s="57">
        <v>21</v>
      </c>
      <c r="L39" s="57">
        <f t="shared" si="27"/>
        <v>77</v>
      </c>
      <c r="M39" s="57">
        <f t="shared" si="28"/>
        <v>0.72727272727272729</v>
      </c>
      <c r="N39" s="57">
        <f t="shared" si="29"/>
        <v>0.27272727272727271</v>
      </c>
      <c r="O39" s="56"/>
      <c r="P39" s="59">
        <v>9</v>
      </c>
      <c r="Q39" s="59">
        <v>54</v>
      </c>
      <c r="R39" s="59">
        <v>182</v>
      </c>
      <c r="S39" s="59">
        <f t="shared" si="30"/>
        <v>236</v>
      </c>
      <c r="T39" s="59">
        <f t="shared" si="31"/>
        <v>0.2288135593220339</v>
      </c>
      <c r="U39" s="59">
        <f t="shared" si="32"/>
        <v>0.77118644067796616</v>
      </c>
      <c r="V39" s="56"/>
      <c r="W39" s="60">
        <v>9</v>
      </c>
      <c r="X39" s="60">
        <v>25</v>
      </c>
      <c r="Y39" s="60">
        <v>85</v>
      </c>
      <c r="Z39" s="60">
        <f t="shared" si="33"/>
        <v>110</v>
      </c>
      <c r="AA39" s="60">
        <f t="shared" si="34"/>
        <v>0.22727272727272727</v>
      </c>
      <c r="AB39" s="60">
        <f t="shared" si="35"/>
        <v>0.77272727272727271</v>
      </c>
    </row>
    <row r="40" spans="2:28" x14ac:dyDescent="0.2">
      <c r="B40" s="54">
        <v>10</v>
      </c>
      <c r="C40" s="54">
        <v>85</v>
      </c>
      <c r="D40" s="54">
        <v>1</v>
      </c>
      <c r="E40" s="54">
        <f t="shared" si="24"/>
        <v>86</v>
      </c>
      <c r="F40" s="54">
        <f t="shared" si="25"/>
        <v>0.98837209302325579</v>
      </c>
      <c r="G40" s="54">
        <f t="shared" si="26"/>
        <v>1.1627906976744186E-2</v>
      </c>
      <c r="H40" s="56"/>
      <c r="I40" s="57">
        <v>10</v>
      </c>
      <c r="J40" s="57">
        <v>62</v>
      </c>
      <c r="K40" s="57">
        <v>23</v>
      </c>
      <c r="L40" s="57">
        <f t="shared" si="27"/>
        <v>85</v>
      </c>
      <c r="M40" s="57">
        <f t="shared" si="28"/>
        <v>0.72941176470588232</v>
      </c>
      <c r="N40" s="57">
        <f t="shared" si="29"/>
        <v>0.27058823529411763</v>
      </c>
      <c r="O40" s="56"/>
      <c r="P40" s="59">
        <v>10</v>
      </c>
      <c r="Q40" s="59">
        <v>65</v>
      </c>
      <c r="R40" s="59">
        <v>196</v>
      </c>
      <c r="S40" s="59">
        <f t="shared" si="30"/>
        <v>261</v>
      </c>
      <c r="T40" s="59">
        <f t="shared" si="31"/>
        <v>0.24904214559386972</v>
      </c>
      <c r="U40" s="59">
        <f t="shared" si="32"/>
        <v>0.75095785440613028</v>
      </c>
      <c r="V40" s="56"/>
      <c r="W40" s="60">
        <v>10</v>
      </c>
      <c r="X40" s="60">
        <v>26</v>
      </c>
      <c r="Y40" s="60">
        <v>98</v>
      </c>
      <c r="Z40" s="60">
        <f t="shared" si="33"/>
        <v>124</v>
      </c>
      <c r="AA40" s="60">
        <f t="shared" si="34"/>
        <v>0.20967741935483872</v>
      </c>
      <c r="AB40" s="60">
        <f t="shared" si="35"/>
        <v>0.79032258064516125</v>
      </c>
    </row>
    <row r="41" spans="2:28" x14ac:dyDescent="0.2">
      <c r="B41" s="54">
        <v>11</v>
      </c>
      <c r="C41" s="54">
        <v>78</v>
      </c>
      <c r="D41" s="54">
        <v>1</v>
      </c>
      <c r="E41" s="54">
        <f t="shared" si="24"/>
        <v>79</v>
      </c>
      <c r="F41" s="54">
        <f t="shared" si="25"/>
        <v>0.98734177215189878</v>
      </c>
      <c r="G41" s="54">
        <f t="shared" si="26"/>
        <v>1.2658227848101266E-2</v>
      </c>
      <c r="H41" s="56"/>
      <c r="I41" s="57">
        <v>11</v>
      </c>
      <c r="J41" s="57">
        <v>64</v>
      </c>
      <c r="K41" s="57">
        <v>26</v>
      </c>
      <c r="L41" s="57">
        <f t="shared" si="27"/>
        <v>90</v>
      </c>
      <c r="M41" s="57">
        <f t="shared" si="28"/>
        <v>0.71111111111111114</v>
      </c>
      <c r="N41" s="57">
        <f t="shared" si="29"/>
        <v>0.28888888888888886</v>
      </c>
      <c r="O41" s="56"/>
      <c r="P41" s="59">
        <v>11</v>
      </c>
      <c r="Q41" s="59">
        <v>46</v>
      </c>
      <c r="R41" s="59">
        <v>187</v>
      </c>
      <c r="S41" s="59">
        <f t="shared" si="30"/>
        <v>233</v>
      </c>
      <c r="T41" s="59">
        <f t="shared" si="31"/>
        <v>0.19742489270386265</v>
      </c>
      <c r="U41" s="59">
        <f t="shared" si="32"/>
        <v>0.80257510729613735</v>
      </c>
      <c r="V41" s="56"/>
      <c r="W41" s="60">
        <v>11</v>
      </c>
      <c r="X41" s="60">
        <v>27</v>
      </c>
      <c r="Y41" s="60">
        <v>89</v>
      </c>
      <c r="Z41" s="60">
        <f t="shared" si="33"/>
        <v>116</v>
      </c>
      <c r="AA41" s="60">
        <f t="shared" si="34"/>
        <v>0.23275862068965517</v>
      </c>
      <c r="AB41" s="60">
        <f t="shared" si="35"/>
        <v>0.76724137931034486</v>
      </c>
    </row>
    <row r="42" spans="2:28" x14ac:dyDescent="0.2">
      <c r="B42" s="54">
        <v>12</v>
      </c>
      <c r="C42" s="54">
        <v>98</v>
      </c>
      <c r="D42" s="54">
        <v>2</v>
      </c>
      <c r="E42" s="54">
        <f t="shared" si="24"/>
        <v>100</v>
      </c>
      <c r="F42" s="54">
        <f t="shared" si="25"/>
        <v>0.98</v>
      </c>
      <c r="G42" s="54">
        <f>D42/E42</f>
        <v>0.02</v>
      </c>
      <c r="H42" s="56"/>
      <c r="I42" s="57">
        <v>12</v>
      </c>
      <c r="J42" s="57">
        <v>59</v>
      </c>
      <c r="K42" s="57">
        <v>20</v>
      </c>
      <c r="L42" s="57">
        <f t="shared" si="27"/>
        <v>79</v>
      </c>
      <c r="M42" s="57">
        <f t="shared" si="28"/>
        <v>0.74683544303797467</v>
      </c>
      <c r="N42" s="57">
        <f>K42/L42</f>
        <v>0.25316455696202533</v>
      </c>
      <c r="O42" s="56"/>
      <c r="P42" s="59">
        <v>12</v>
      </c>
      <c r="Q42" s="59">
        <v>56</v>
      </c>
      <c r="R42" s="59">
        <v>199</v>
      </c>
      <c r="S42" s="59">
        <f t="shared" si="30"/>
        <v>255</v>
      </c>
      <c r="T42" s="59">
        <f t="shared" si="31"/>
        <v>0.2196078431372549</v>
      </c>
      <c r="U42" s="59">
        <f t="shared" si="32"/>
        <v>0.7803921568627451</v>
      </c>
      <c r="V42" s="56"/>
      <c r="W42" s="60">
        <v>12</v>
      </c>
      <c r="X42" s="60">
        <v>14</v>
      </c>
      <c r="Y42" s="60">
        <v>56</v>
      </c>
      <c r="Z42" s="60">
        <f t="shared" si="33"/>
        <v>70</v>
      </c>
      <c r="AA42" s="60">
        <f t="shared" si="34"/>
        <v>0.2</v>
      </c>
      <c r="AB42" s="60">
        <f t="shared" si="35"/>
        <v>0.8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Figure3C</vt:lpstr>
      <vt:lpstr>Figure3D-E</vt:lpstr>
      <vt:lpstr>Figure3F</vt:lpstr>
      <vt:lpstr>Figure3G</vt:lpstr>
      <vt:lpstr>Figure3H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SL</cp:lastModifiedBy>
  <dcterms:created xsi:type="dcterms:W3CDTF">2022-09-14T01:30:02Z</dcterms:created>
  <dcterms:modified xsi:type="dcterms:W3CDTF">2024-01-19T08:15:11Z</dcterms:modified>
</cp:coreProperties>
</file>